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335" windowHeight="11700"/>
  </bookViews>
  <sheets>
    <sheet name="Приложение №4" sheetId="1" r:id="rId1"/>
    <sheet name="Лист2" sheetId="2" state="hidden" r:id="rId2"/>
  </sheets>
  <definedNames>
    <definedName name="_xlnm._FilterDatabase" localSheetId="0" hidden="1">'Приложение №4'!$A$1:$G$329</definedName>
    <definedName name="_xlnm.Print_Area" localSheetId="0">'Приложение №4'!$A$1:$G$329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7" i="1" l="1"/>
  <c r="G205" i="1"/>
  <c r="G18" i="1" l="1"/>
  <c r="G17" i="1" s="1"/>
  <c r="G16" i="1" s="1"/>
  <c r="G15" i="1" s="1"/>
  <c r="G22" i="1"/>
  <c r="G21" i="1" s="1"/>
  <c r="G20" i="1" s="1"/>
  <c r="G19" i="1" s="1"/>
  <c r="G169" i="1" l="1"/>
  <c r="G168" i="1" s="1"/>
  <c r="G230" i="1" l="1"/>
  <c r="G310" i="1" l="1"/>
  <c r="G227" i="1" l="1"/>
  <c r="G204" i="1"/>
  <c r="G194" i="1"/>
  <c r="G87" i="1"/>
  <c r="G86" i="1" s="1"/>
  <c r="G85" i="1" s="1"/>
  <c r="G64" i="1"/>
  <c r="G305" i="1" l="1"/>
  <c r="G206" i="1"/>
  <c r="G203" i="1"/>
  <c r="G200" i="1" l="1"/>
  <c r="G199" i="1" s="1"/>
  <c r="G217" i="1" l="1"/>
  <c r="G143" i="1"/>
  <c r="G142" i="1" s="1"/>
  <c r="G43" i="1"/>
  <c r="G42" i="1" l="1"/>
  <c r="G274" i="1" l="1"/>
  <c r="G273" i="1" s="1"/>
  <c r="G261" i="1" l="1"/>
  <c r="G260" i="1" s="1"/>
  <c r="G243" i="1"/>
  <c r="G159" i="1"/>
  <c r="G158" i="1" s="1"/>
  <c r="G48" i="1"/>
  <c r="G241" i="1" l="1"/>
  <c r="G240" i="1" s="1"/>
  <c r="G52" i="1"/>
  <c r="G51" i="1" s="1"/>
  <c r="G47" i="1" l="1"/>
  <c r="G46" i="1" s="1"/>
  <c r="D24" i="2"/>
  <c r="C24" i="2"/>
  <c r="D22" i="2"/>
  <c r="C22" i="2"/>
  <c r="D21" i="2"/>
  <c r="C21" i="2"/>
  <c r="D12" i="2"/>
  <c r="C12" i="2"/>
  <c r="C11" i="2"/>
  <c r="G300" i="1"/>
  <c r="G229" i="1"/>
  <c r="G196" i="1"/>
  <c r="G195" i="1" s="1"/>
  <c r="G193" i="1"/>
  <c r="G187" i="1"/>
  <c r="G170" i="1"/>
  <c r="G162" i="1"/>
  <c r="G161" i="1" s="1"/>
  <c r="G102" i="1"/>
  <c r="G83" i="1"/>
  <c r="G58" i="1"/>
  <c r="G34" i="1"/>
  <c r="G167" i="1" l="1"/>
  <c r="C25" i="2"/>
  <c r="D25" i="2"/>
  <c r="G63" i="1"/>
  <c r="G62" i="1" s="1"/>
  <c r="G81" i="1"/>
  <c r="G80" i="1" s="1"/>
  <c r="G235" i="1"/>
  <c r="G126" i="1"/>
  <c r="G175" i="1"/>
  <c r="G78" i="1"/>
  <c r="G33" i="1"/>
  <c r="G32" i="1" s="1"/>
  <c r="G249" i="1"/>
  <c r="G297" i="1"/>
  <c r="G296" i="1" s="1"/>
  <c r="G96" i="1"/>
  <c r="G254" i="1"/>
  <c r="G57" i="1"/>
  <c r="G179" i="1"/>
  <c r="G202" i="1"/>
  <c r="G228" i="1"/>
  <c r="G70" i="1"/>
  <c r="G105" i="1"/>
  <c r="G140" i="1"/>
  <c r="G232" i="1"/>
  <c r="G226" i="1"/>
  <c r="G186" i="1"/>
  <c r="G184" i="1" l="1"/>
  <c r="G183" i="1" s="1"/>
  <c r="G182" i="1" s="1"/>
  <c r="E25" i="2"/>
  <c r="G73" i="1"/>
  <c r="G116" i="1"/>
  <c r="G327" i="1"/>
  <c r="G324" i="1"/>
  <c r="G234" i="1"/>
  <c r="G125" i="1"/>
  <c r="G66" i="1"/>
  <c r="G77" i="1"/>
  <c r="G304" i="1"/>
  <c r="G253" i="1"/>
  <c r="G148" i="1"/>
  <c r="G299" i="1"/>
  <c r="G138" i="1"/>
  <c r="G137" i="1" s="1"/>
  <c r="G136" i="1" s="1"/>
  <c r="G315" i="1"/>
  <c r="G69" i="1"/>
  <c r="G288" i="1"/>
  <c r="G282" i="1"/>
  <c r="G231" i="1"/>
  <c r="G107" i="1"/>
  <c r="G119" i="1"/>
  <c r="G174" i="1"/>
  <c r="G113" i="1"/>
  <c r="G309" i="1"/>
  <c r="G215" i="1"/>
  <c r="G93" i="1"/>
  <c r="G238" i="1"/>
  <c r="G264" i="1"/>
  <c r="G225" i="1"/>
  <c r="G165" i="1"/>
  <c r="G28" i="1"/>
  <c r="G56" i="1"/>
  <c r="G271" i="1"/>
  <c r="G222" i="1"/>
  <c r="G251" i="1"/>
  <c r="G178" i="1"/>
  <c r="G209" i="1" l="1"/>
  <c r="G164" i="1"/>
  <c r="G157" i="1" s="1"/>
  <c r="G156" i="1" s="1"/>
  <c r="G124" i="1"/>
  <c r="G323" i="1"/>
  <c r="G326" i="1"/>
  <c r="G181" i="1"/>
  <c r="G72" i="1"/>
  <c r="G76" i="1"/>
  <c r="G115" i="1"/>
  <c r="G192" i="1"/>
  <c r="G65" i="1"/>
  <c r="G303" i="1"/>
  <c r="G278" i="1"/>
  <c r="G132" i="1"/>
  <c r="G101" i="1"/>
  <c r="G270" i="1"/>
  <c r="G308" i="1"/>
  <c r="G287" i="1"/>
  <c r="G286" i="1" s="1"/>
  <c r="G40" i="1"/>
  <c r="G112" i="1"/>
  <c r="G55" i="1"/>
  <c r="G118" i="1"/>
  <c r="G263" i="1"/>
  <c r="G237" i="1"/>
  <c r="G224" i="1" s="1"/>
  <c r="G248" i="1"/>
  <c r="G314" i="1"/>
  <c r="G177" i="1"/>
  <c r="G221" i="1"/>
  <c r="G27" i="1"/>
  <c r="G92" i="1"/>
  <c r="G214" i="1"/>
  <c r="G213" i="1" s="1"/>
  <c r="G173" i="1"/>
  <c r="G281" i="1"/>
  <c r="G280" i="1" s="1"/>
  <c r="G295" i="1" l="1"/>
  <c r="G247" i="1"/>
  <c r="G111" i="1"/>
  <c r="G269" i="1"/>
  <c r="G259" i="1"/>
  <c r="G61" i="1"/>
  <c r="G322" i="1"/>
  <c r="G321" i="1" s="1"/>
  <c r="G191" i="1"/>
  <c r="G123" i="1"/>
  <c r="G75" i="1"/>
  <c r="G208" i="1"/>
  <c r="G198" i="1" s="1"/>
  <c r="G277" i="1"/>
  <c r="G91" i="1"/>
  <c r="G220" i="1"/>
  <c r="G172" i="1"/>
  <c r="G155" i="1" s="1"/>
  <c r="G100" i="1"/>
  <c r="G313" i="1"/>
  <c r="G131" i="1"/>
  <c r="G26" i="1"/>
  <c r="G39" i="1"/>
  <c r="G307" i="1"/>
  <c r="G276" i="1" l="1"/>
  <c r="G268" i="1" s="1"/>
  <c r="G267" i="1" s="1"/>
  <c r="G266" i="1" s="1"/>
  <c r="G38" i="1"/>
  <c r="G122" i="1"/>
  <c r="G60" i="1"/>
  <c r="G258" i="1"/>
  <c r="G135" i="1"/>
  <c r="G90" i="1"/>
  <c r="G306" i="1"/>
  <c r="G130" i="1"/>
  <c r="G294" i="1"/>
  <c r="G110" i="1"/>
  <c r="G219" i="1"/>
  <c r="G312" i="1"/>
  <c r="G246" i="1"/>
  <c r="G212" i="1"/>
  <c r="G320" i="1"/>
  <c r="G245" i="1" l="1"/>
  <c r="G257" i="1"/>
  <c r="G319" i="1"/>
  <c r="G109" i="1"/>
  <c r="G311" i="1"/>
  <c r="G293" i="1"/>
  <c r="G211" i="1"/>
  <c r="G37" i="1"/>
  <c r="G36" i="1" s="1"/>
  <c r="G14" i="1" s="1"/>
  <c r="G129" i="1"/>
  <c r="G190" i="1"/>
  <c r="G292" i="1" l="1"/>
  <c r="G152" i="1"/>
  <c r="G150" i="1"/>
  <c r="G318" i="1"/>
  <c r="G256" i="1"/>
  <c r="G189" i="1"/>
  <c r="G99" i="1"/>
  <c r="G128" i="1"/>
  <c r="G147" i="1" l="1"/>
  <c r="G154" i="1"/>
  <c r="G146" i="1" l="1"/>
  <c r="G145" i="1" l="1"/>
  <c r="G134" i="1" l="1"/>
  <c r="G121" i="1" l="1"/>
  <c r="G329" i="1" l="1"/>
  <c r="G13" i="1"/>
</calcChain>
</file>

<file path=xl/comments1.xml><?xml version="1.0" encoding="utf-8"?>
<comments xmlns="http://schemas.openxmlformats.org/spreadsheetml/2006/main">
  <authors>
    <author>Автор</author>
  </authors>
  <commentList>
    <comment ref="G20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РБ 3600,млнруб</t>
        </r>
      </text>
    </comment>
    <comment ref="G20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РБ 3600,млнруб</t>
        </r>
      </text>
    </comment>
    <comment ref="G20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РБ 3600,млнруб</t>
        </r>
      </text>
    </comment>
  </commentList>
</comments>
</file>

<file path=xl/sharedStrings.xml><?xml version="1.0" encoding="utf-8"?>
<sst xmlns="http://schemas.openxmlformats.org/spreadsheetml/2006/main" count="1605" uniqueCount="359">
  <si>
    <t>200</t>
  </si>
  <si>
    <t>00</t>
  </si>
  <si>
    <t>00 0 00 00000</t>
  </si>
  <si>
    <t>100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</si>
  <si>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</si>
  <si>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</si>
  <si>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300</t>
  </si>
  <si>
    <t>400</t>
  </si>
  <si>
    <t>Иные бюджетные ассигнования</t>
  </si>
  <si>
    <t>800</t>
  </si>
  <si>
    <t>ОБЩЕГОСУДАРСТВЕННЫЕ ВОПРОСЫ</t>
  </si>
  <si>
    <t>01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</si>
  <si>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</si>
  <si>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</si>
  <si>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</si>
  <si>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</si>
  <si>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</si>
  <si>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Ключевского сельского поселения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</si>
  <si>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</si>
  <si>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</si>
  <si>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</si>
  <si>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</si>
  <si>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Непрограмные расходы</t>
  </si>
  <si>
    <t>Обеспечение деятельности  органов власти местного самоуправления Ключевского сельского поселения</t>
  </si>
  <si>
    <t>99 0 00 10010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</si>
  <si>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</si>
  <si>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</si>
  <si>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</si>
  <si>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</si>
  <si>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Резервный фонд</t>
  </si>
  <si>
    <t>99 0 00 10070</t>
  </si>
  <si>
    <t>Другие общегосударственные вопросы</t>
  </si>
  <si>
    <t>13</t>
  </si>
  <si>
    <t>Муниципальная программа "Обеспечение доступным и комфортным жильем жителей Ключевского сельского поселения"</t>
  </si>
  <si>
    <t>02 0 00 00000</t>
  </si>
  <si>
    <t>Подпрограмма 1 "Стимулирование развития жилищного строительства в Ключевском сельском поселении"</t>
  </si>
  <si>
    <t>02 1 00 00000</t>
  </si>
  <si>
    <t>Основное мероприятие Региональный проект «Жилье»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</si>
  <si>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</si>
  <si>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Муниципальная программа "Профилактика правонарушений,  терроризма, экстремизма, наркомании и  алкоголизма в Ключевском сельском поселении"</t>
  </si>
  <si>
    <t>05 0 00 00000</t>
  </si>
  <si>
    <t>Подпрограмма 1 "Профилактика терроризма и экстремизма на территории Ключевского сельского поселения"</t>
  </si>
  <si>
    <t>05 1 00 00000</t>
  </si>
  <si>
    <t>Реализация  мероприятий соответствующей подпрограммы в рамках соответствующей муниципальной программы Ключевского сельского поселения, за исключением обособленных расходов, которым присваиваются уникальные коды</t>
  </si>
  <si>
    <t>Муниципальная программа "Реализация муниципальной национальной политики и укрепление единства в Ключевском сельском поселении"</t>
  </si>
  <si>
    <t>12 0 00 00000</t>
  </si>
  <si>
    <t>Подпрограмма 1 "Устойчивое развитие коренных малочисленных народов Севера, Сибири и Дальнего Востока, проживающих в Ключевском сельском поселении Камчатского края"</t>
  </si>
  <si>
    <t>12 1 00 00000</t>
  </si>
  <si>
    <t>Основное мероприятие "Сохранение и развитие национальной культуры, традиций и обычаев КМНС"</t>
  </si>
  <si>
    <t>12 1 01 00000</t>
  </si>
  <si>
    <t xml:space="preserve">Реализация  мероприятий соответствующей подпрограммы в рамках соответствующей муниципальной программы Ключевского сельского поселения, за исключением обособленных расходов, которым присваиваются уникальные коды </t>
  </si>
  <si>
    <t>12 1 01 09990</t>
  </si>
  <si>
    <t>Муниципальная программа "Совершенствование   управления муниципальным имуществом Ключевского сельского поселения"</t>
  </si>
  <si>
    <t>14 0 00 00000</t>
  </si>
  <si>
    <t>Подпрограмма 1 "Совершенствование управления муниципальным имуществом Ключевского сельского поселения"</t>
  </si>
  <si>
    <t>14 1 00 00000</t>
  </si>
  <si>
    <t>Основное мероприятие "Организация эффективного управления земельными ресурсами в границах Ключевского сельского поселения"</t>
  </si>
  <si>
    <t>14 1 01 00000</t>
  </si>
  <si>
    <t>14 1 01 09990</t>
  </si>
  <si>
    <t>Капитальные вложения в объекты государственной (муниципальной) собственности</t>
  </si>
  <si>
    <t>Основное мероприятие "Повышение эффективности управления муниципальным имуществом"</t>
  </si>
  <si>
    <t>14 1 02 00000</t>
  </si>
  <si>
    <t>14 1 02 09990</t>
  </si>
  <si>
    <t>Основное мероприятие "Выполнение работ по изготовлению технических планов и постановка на кадастровый учет объектов недвижимого имущества"</t>
  </si>
  <si>
    <t>14 1 04 00000</t>
  </si>
  <si>
    <t>14 1 04 09990</t>
  </si>
  <si>
    <t>Основное мероприятие "Содержание муниципального имущества"</t>
  </si>
  <si>
    <t>14 1 05 00000</t>
  </si>
  <si>
    <t>14 1 05 09990</t>
  </si>
  <si>
    <t>Муниципальная программа "Совершенствование системы муниципального управления в Ключевском сельском поселении"</t>
  </si>
  <si>
    <t>15 0 00 00000</t>
  </si>
  <si>
    <t xml:space="preserve">Подпрограмма 1 "Развитие, внедрение и сопровождение информационных систем" </t>
  </si>
  <si>
    <t>15 1 00 00000</t>
  </si>
  <si>
    <t>Основное мероприятие "Приобретение и установка на персональные компьютеры лицензионного программного обеспечения"</t>
  </si>
  <si>
    <t>15 1 01 00000</t>
  </si>
  <si>
    <t>15 1 01 09990</t>
  </si>
  <si>
    <t>Расходы на обеспечение деятельности вспомогательного персонала</t>
  </si>
  <si>
    <t>99 0 00 10120</t>
  </si>
  <si>
    <t>Расходы на обеспечение деятельности муниципальног казённого учреждения "Служба материально-технического обеспечения органов местного самоуправления и муниципальных учреждений Ключевского сельского поселения"</t>
  </si>
  <si>
    <t>Расходы на исполнение судебных актов</t>
  </si>
  <si>
    <t>99 0 00 10170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</si>
  <si>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</si>
  <si>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99 0 00 40080</t>
  </si>
  <si>
    <t>НАЦИОНАЛЬНАЯ ОБОРОНА</t>
  </si>
  <si>
    <t>Мобилизационная и вневойсковая подготовка</t>
  </si>
  <si>
    <t>Расходы на осуществление полномочия по первичному воинскому учету на территориях, где отсутствуют военные комиссариаты</t>
  </si>
  <si>
    <t>99 0 00 10030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</si>
  <si>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</si>
  <si>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</si>
  <si>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</si>
  <si>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Органы юстиции</t>
  </si>
  <si>
    <t>Расходы на осуществление полномочия по государственной регистрации актов гражданского состояния</t>
  </si>
  <si>
    <t>99 0 00 10080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</si>
  <si>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</si>
  <si>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</si>
  <si>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</si>
  <si>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</si>
  <si>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</si>
  <si>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</si>
  <si>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населения,  территорий от чрезвычайных ситуаций, обеспечение пожарной безопасности, развитие гражданской обороны  на территории Ключевского сельского поселения"</t>
  </si>
  <si>
    <t>06 0 00 00000</t>
  </si>
  <si>
    <t>Подпрограмма 1 "Защита населения,  территорий от чрезвычайных ситуаций, обеспечение пожарной безопасности, развитие гражданской обороны на территории Ключевского сельского поселения"</t>
  </si>
  <si>
    <t>06 1 00 00000</t>
  </si>
  <si>
    <t>Основное мероприятие "Повышение пожарной безопасности объектов социальной сферы на территории Ключевского сельского поселения"</t>
  </si>
  <si>
    <t>06 1 01 00000</t>
  </si>
  <si>
    <t>06 1 01 09990</t>
  </si>
  <si>
    <t>Основное мероприятие "Устройство и содержание минерализованных полос"</t>
  </si>
  <si>
    <t>06 1 04 00000</t>
  </si>
  <si>
    <t>06 1 04 09990</t>
  </si>
  <si>
    <t>Основное мероприятие "Выполнение противопаводковых мероприятий"</t>
  </si>
  <si>
    <t>06 1 05 00000</t>
  </si>
  <si>
    <t>06 1 05 09990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</si>
  <si>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</si>
  <si>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</si>
  <si>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</si>
  <si>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экономики Ключевского сельского поселения"</t>
  </si>
  <si>
    <t>11 0 00 00000</t>
  </si>
  <si>
    <t>Подпрограмма 1 "Развитие сельского хозяйства и регулирования рынка сельхозпродукции, сырья и продовольствия в Ключевском сельском поселении"</t>
  </si>
  <si>
    <t>11 1 00 00000</t>
  </si>
  <si>
    <t>Основное мероприятие "Создание условий для увеличения объемов производства, расширения ассортимента и улучшения качества сельхозпродукции в Ключевском сельском поселении"</t>
  </si>
  <si>
    <t>11 1 03 00000</t>
  </si>
  <si>
    <t>11 1 03 09990</t>
  </si>
  <si>
    <t>Транспорт</t>
  </si>
  <si>
    <t>08</t>
  </si>
  <si>
    <t>Муниципальная программа "Развитие транспортной системы в Ключевском сельском поселении"</t>
  </si>
  <si>
    <t>13 0 00 00000</t>
  </si>
  <si>
    <t>Подпрограмма 2 "Развитие пассажирского автомобильного транспорта"</t>
  </si>
  <si>
    <t>13 2 00 00000</t>
  </si>
  <si>
    <t>Основное мероприятие "Субсидии предприятиям пассажирского автомобильного транспорта в целях возмещения недополученных доходов, связанных с оказанием услуг по муниципальным пассажирским перевозкам по льготным (сниженным) тарифам"</t>
  </si>
  <si>
    <t>13 2 01 00000</t>
  </si>
  <si>
    <t>13 2 01 09990</t>
  </si>
  <si>
    <t>Дорожное хозяйство (дорожные фонды)</t>
  </si>
  <si>
    <t>09</t>
  </si>
  <si>
    <t>Подпрограмма 1 "Развитие дорожного хозяйства"</t>
  </si>
  <si>
    <t>13 1 00 00000</t>
  </si>
  <si>
    <t>Основное мероприятие "Содержание автомобильных дорог общего пользования местного значения"</t>
  </si>
  <si>
    <t>13 1 01 00000</t>
  </si>
  <si>
    <t>13 1 01 09990</t>
  </si>
  <si>
    <t>Основное мероприятие "Капитальный ремонт, ремонт автомобильных дорог общего пользования местного значения в Ключевском сельском поселении"</t>
  </si>
  <si>
    <t>13 1 03 00000</t>
  </si>
  <si>
    <t>Муниципальная программа "Формирование современной городской среды в Ключевском сельском поселении"</t>
  </si>
  <si>
    <t>16 0 00 00000</t>
  </si>
  <si>
    <t>Подпрограмма 2 "Благоустройство территорий в Ключевском сельском поселении"</t>
  </si>
  <si>
    <t>16 2 00 00000</t>
  </si>
  <si>
    <t>Основное мероприятие "Капитальный ремонт и ремонт автомобильных дорог общего пользования Ключевского сельского поселения ( в том числе элементов улично-дорожной сети, включая тротуары и парковки), дворовых территорий многоквартирных домов и проездов к ним"</t>
  </si>
  <si>
    <t>16 2 01 00000</t>
  </si>
  <si>
    <t>16 2 01 09990</t>
  </si>
  <si>
    <t>ЖИЛИЩНО-КОММУНАЛЬНОЕ ХОЗЯЙСТВО</t>
  </si>
  <si>
    <t>Жилищное хозяйство</t>
  </si>
  <si>
    <t>Подпрограмма  5 "Переселение граждан из аварийных жилых домов и непригодных для проживания жилых помещений в Ключевском сельском поселении"</t>
  </si>
  <si>
    <t>02 5 00 00000</t>
  </si>
  <si>
    <t>Основное мероприятие "Проведение проверки достоверности определения сметной стоимости объекта и услуги по проведению проверки достоверности определения стоимости объекта"</t>
  </si>
  <si>
    <t>02 5 05 00000</t>
  </si>
  <si>
    <t>02 5 05 09990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</si>
  <si>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</si>
  <si>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02 5 08 00000</t>
  </si>
  <si>
    <t>02 5 08 S0070</t>
  </si>
  <si>
    <t>Региональный проект "Обеспечение устойчивого сокращения непригодного для проживания жилищного фонда"</t>
  </si>
  <si>
    <t>02 5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</si>
  <si>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</si>
  <si>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02 5 F3 67483</t>
  </si>
  <si>
    <t>02 5 F3 6748S</t>
  </si>
  <si>
    <t>Муниципальная программа "Энергоэффективность,  развитие энергетики и     коммунального  хозяйства, обеспечение   жителей Ключевского сельского поселения коммунальными  услугами и услугами по   благоустройству  территорий"</t>
  </si>
  <si>
    <t>03 0 00 00000</t>
  </si>
  <si>
    <t>Подпрограмма 1 "Энергосбережение и повышение энергетической эффективности в Ключевском сельском поселении"</t>
  </si>
  <si>
    <t>03 1 00 00000</t>
  </si>
  <si>
    <t>Основное мероприятие "Субсидии юридическим лицам (кроме некоммерческих организаций), индивидуальным предпринимателям и физическим лицам"</t>
  </si>
  <si>
    <t>03 1 09 00000</t>
  </si>
  <si>
    <t>03 1 09 09990</t>
  </si>
  <si>
    <t>Подпрограмма 4 "Капитальный ремонт многоквартирных домов в Ключевском сельском поселении"</t>
  </si>
  <si>
    <t>03 4 00 00000</t>
  </si>
  <si>
    <t>Основное мероприятие "Содействие проведению капитального ремонта многоквартирных домов Ключевского сельского поселения (бюджетное софинансирование Фонда капитального ремонта многоквартирных домов Камчатского края)</t>
  </si>
  <si>
    <t>03 4 01 00000</t>
  </si>
  <si>
    <t>03 4 01 09990</t>
  </si>
  <si>
    <t>Муниципальная программа "Совершенствование управления муниципальным имуществом Ключевского сельского поселения"</t>
  </si>
  <si>
    <t>Коммунальное хозяйство</t>
  </si>
  <si>
    <t>Основное мероприятие "Проведение мероприятий в рамках заключенных концессионных соглашений (Строительство новой блочно-модульной котельной на жидком топливе) "</t>
  </si>
  <si>
    <t>03 1 17 00000</t>
  </si>
  <si>
    <t>03 1 17 40030</t>
  </si>
  <si>
    <t>Подпрограмма 2 "Чистая вода в Ключевском сельском поселении"</t>
  </si>
  <si>
    <t>03 2 00 00000</t>
  </si>
  <si>
    <t>Основное мероприятие "Проведение мероприятий, направленных на реконструкцию и строительство систем водоснабжения"</t>
  </si>
  <si>
    <t>03 2 02 00000</t>
  </si>
  <si>
    <t>03 2 02 09990</t>
  </si>
  <si>
    <t>Региональный проект "Чистая вода". Проведение мероприятий, направленных на реконструкцию и строительство систем водоснабжения</t>
  </si>
  <si>
    <t>03 2 F5 00000</t>
  </si>
  <si>
    <t>03 2 F5 52430</t>
  </si>
  <si>
    <t>Благоустройство</t>
  </si>
  <si>
    <t>Муниципальная программа "Содействие  занятости населения Ключевского сельского поселения"</t>
  </si>
  <si>
    <t>04 0 00 00000</t>
  </si>
  <si>
    <t>Подпрограмма 2 "Организация оплачиваемых общественных работ по благоустройству п. Ключи"</t>
  </si>
  <si>
    <t>04 2 00 00000</t>
  </si>
  <si>
    <t>Основное мероприятие "Организация оплачиваемых общественных работ по благоустройству п. Ключи"</t>
  </si>
  <si>
    <t>04 2 01 00000</t>
  </si>
  <si>
    <t>04 2 01 09990</t>
  </si>
  <si>
    <t>Подпрограмма 1 "Современная городская среда в Ключевском сельском поселении"</t>
  </si>
  <si>
    <t>16 1 00 00000</t>
  </si>
  <si>
    <t>Основное мероприятие "Благоустройство дворовых территорий многоквартирных домов в Ключевском сельском поселении"</t>
  </si>
  <si>
    <t>16 1 F2 00000</t>
  </si>
  <si>
    <t>16 1 F2 55550</t>
  </si>
  <si>
    <t>Основное мероприятие "Ремонт и реконструкция уличных сетей наружного освещения в Ключевском сельском поселении"</t>
  </si>
  <si>
    <t>16 2 04 00000</t>
  </si>
  <si>
    <t>16 2 04 09990</t>
  </si>
  <si>
    <t>Основное мероприятие "Оплата электроэнергии уличного освещения Ключевского сельского поселения"</t>
  </si>
  <si>
    <t>16 2 07 00000</t>
  </si>
  <si>
    <t>16 2 07 09990</t>
  </si>
  <si>
    <t>Основное мероприятие "Содержание мест захоронения"</t>
  </si>
  <si>
    <t>16 2 08 00000</t>
  </si>
  <si>
    <t>16 2 08 09990</t>
  </si>
  <si>
    <t>Основное мероприятие "Снос аварийных зданий"</t>
  </si>
  <si>
    <t>16 2 09 00000</t>
  </si>
  <si>
    <t>16 2 09 09990</t>
  </si>
  <si>
    <t>Основное мероприятие "Другие вопросы в сфере благоустройства"</t>
  </si>
  <si>
    <t>16 2 10 00000</t>
  </si>
  <si>
    <t>16 2 10 09990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</si>
  <si>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</si>
  <si>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 в Ключевском сельском поселении"</t>
  </si>
  <si>
    <t>03 1 02 00000</t>
  </si>
  <si>
    <t>03 1 02 09990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</si>
  <si>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</si>
  <si>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03 1 02 40060</t>
  </si>
  <si>
    <t>Основное мероприятие "Проведение  мероприятий по установке коллективных (общедомовых) приборов учета  в многоквартирных домах в Ключевском сельском поселении,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</si>
  <si>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03 1 06 00000</t>
  </si>
  <si>
    <t>03 1 06 09990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</si>
  <si>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</si>
  <si>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</si>
  <si>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</si>
  <si>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"Охрана окружающей среды  в Ключевском сельском поселении"</t>
  </si>
  <si>
    <t>10 0 00 00000</t>
  </si>
  <si>
    <t>Подпрограмма 1 "Охрана окружающей среды и обеспечение экологической безопасности в Ключевском сельском поселении"</t>
  </si>
  <si>
    <t>10 1 00 00000</t>
  </si>
  <si>
    <t>Основное мероприятие "Экологический квест Чистые игры КСП"</t>
  </si>
  <si>
    <t>10 1 03 00000</t>
  </si>
  <si>
    <t>10 1 03 09990</t>
  </si>
  <si>
    <t>КУЛЬТУРА, КИНЕМАТОГРАФИЯ</t>
  </si>
  <si>
    <t xml:space="preserve">Культура </t>
  </si>
  <si>
    <t>Муниципальная программа "Развитие культуры в Ключевском сельском поселении"</t>
  </si>
  <si>
    <t>08 0 00 00000</t>
  </si>
  <si>
    <t>Подпрограмма 1 "Наследие"</t>
  </si>
  <si>
    <t>08 1 00 00000</t>
  </si>
  <si>
    <t>Основное мероприятие "Организация и проведение мероприятий"</t>
  </si>
  <si>
    <t>08 1 04 00000</t>
  </si>
  <si>
    <t>08 1 04 09990</t>
  </si>
  <si>
    <t>Подпрограмма 2 Обеспечение условий реализации Программы</t>
  </si>
  <si>
    <t>08 2 00 00000</t>
  </si>
  <si>
    <t>Основное мероприятие "Развитие инфраструктуры учреждений культуры в Ключевском сельском поселении"</t>
  </si>
  <si>
    <t>Расходы на обеспечение деятельности муниципального казённого учреждения Центр Досуга и Культуры Ключевского сельского поселения</t>
  </si>
  <si>
    <t>99 0 00 10040</t>
  </si>
  <si>
    <t>Расходы на обеспечение деятельности муниципального казённого учреждения Библиотека Ключевского сельского поселения</t>
  </si>
  <si>
    <t>99 0 00 10050</t>
  </si>
  <si>
    <t>СОЦИАЛЬНАЯ ПОЛИТИКА</t>
  </si>
  <si>
    <t>Социальное обеспечение населения</t>
  </si>
  <si>
    <t>Муниципальная программа "Социальная поддержка граждан в Ключевском сельском поселении"</t>
  </si>
  <si>
    <t>01 0 00 00000</t>
  </si>
  <si>
    <t>Подпрограмма 1 "Социальная поддержка граждан в Ключевском сельском поселении"</t>
  </si>
  <si>
    <t>01 1 00 00000</t>
  </si>
  <si>
    <t>Основное мероприятие "Поддержка деятельности пенсионеров Ключевского отделения "Союза пенсионеров РФ"</t>
  </si>
  <si>
    <t>01 1 03 00000</t>
  </si>
  <si>
    <t>01 1 03 09990</t>
  </si>
  <si>
    <t>Основное мероприятие "Реализация Положения "О звании "Почетный гражданин Ключевского сельского поселения"</t>
  </si>
  <si>
    <t>01 1 04 00000</t>
  </si>
  <si>
    <t>01 1 04 09990</t>
  </si>
  <si>
    <t>Основное мероприятие "Обеспечение муниципальной социальной поддержки и предоставление услуг участникам Специальной военной операции и членам их семей Ключевского сельского поселения"</t>
  </si>
  <si>
    <t>01 1 08 00000</t>
  </si>
  <si>
    <t>01 1 08 09990</t>
  </si>
  <si>
    <t>Основное мероприятие "Предоставление гражданам субсидий на оплату жилого помещения и коммунальных услуг"</t>
  </si>
  <si>
    <t>03 1 05 00000</t>
  </si>
  <si>
    <t xml:space="preserve">Выполнение государственных полномочий Камчатского края по предоставлению гражданам субсидий на оплату жилого помещения и коммунальных услуг </t>
  </si>
  <si>
    <t>03 1 05 40240</t>
  </si>
  <si>
    <t>Другие вопросы в области социальной политики</t>
  </si>
  <si>
    <t>ФИЗИЧЕСКАЯ КУЛЬТУРА И СПОРТ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</si>
  <si>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</si>
  <si>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</si>
  <si>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в Ключевском сельском поселении"</t>
  </si>
  <si>
    <t>09 0 00 00000</t>
  </si>
  <si>
    <t>Подпрограмма 1 "Развитие физической культуры и массового спорта"</t>
  </si>
  <si>
    <t>09 1 00 00000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</si>
  <si>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</si>
  <si>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09 1 01 00000</t>
  </si>
  <si>
    <t>09 1 01 09990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</si>
  <si>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</si>
  <si>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09 1 02 00000</t>
  </si>
  <si>
    <t>09 1 02 09990</t>
  </si>
  <si>
    <t>Администрация Ключевского сельского поселения</t>
  </si>
  <si>
    <t>Собрание депутатов Ключевского сельского поселения</t>
  </si>
  <si>
    <t>Муниципальное казенное учреждение "Служба материально-технического обеспечения органов местного самоуправления и муниципальных учреждений Ключевского сельского поселения"</t>
  </si>
  <si>
    <t>Муниципальное казённое учреждение Центр Досуга и Культуры Ключевского сельского поселения</t>
  </si>
  <si>
    <t>Муниципальное казённое учреждение Библиотека Ключевского сельского поселения</t>
  </si>
  <si>
    <t>Итого расходов</t>
  </si>
  <si>
    <t>% исполнения</t>
  </si>
  <si>
    <t>к Решению  Собрания депутатов Ключевского сельского поселения</t>
  </si>
  <si>
    <t>№№ МП</t>
  </si>
  <si>
    <t>Наименование программы, раздел, подраздел (направление) программы</t>
  </si>
  <si>
    <t xml:space="preserve">Годовой объем ассигнований </t>
  </si>
  <si>
    <t>Исполнено за год 2023 г.</t>
  </si>
  <si>
    <t>Исполнение бюджетных  ассигнований на реализацию муниципальных целевых программ Ключевского сельского поселения   за год 2023 год.</t>
  </si>
  <si>
    <t>рублей</t>
  </si>
  <si>
    <t>ИТОГО</t>
  </si>
  <si>
    <t>Приложение №5</t>
  </si>
  <si>
    <t xml:space="preserve"> "Об исполнении бюджета  Ключевского сельского поселения за 2023 год"</t>
  </si>
  <si>
    <t>№         -НД от                                   2023г</t>
  </si>
  <si>
    <t>Основное мероприятие "Построение и развитие аппартно-программного комплекса «Безопасный город» (далее –АПК «Безопасный город», обеспечение комплексной безопасности учреждений социальной сферы в Ключевском сельском поселении"</t>
  </si>
  <si>
    <t>05 1 03 00000</t>
  </si>
  <si>
    <t>05 1 03 09990</t>
  </si>
  <si>
    <t>Подпрограмма 2 Профилактика наркомании и алкоголизма на территории Ключевского сельского поселения</t>
  </si>
  <si>
    <t>05 2 00 00000</t>
  </si>
  <si>
    <t>Основное мероприятие "Изготовление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населения"</t>
  </si>
  <si>
    <t>05 2 01 00000</t>
  </si>
  <si>
    <t>05 2 01 09990</t>
  </si>
  <si>
    <t>Основное мероприятие "Проведение работ по обследованию и оценки технического состояния строительных конструкций жилых домов"</t>
  </si>
  <si>
    <t>Основное мероприятие "Ликвидация несанкционированных свалок"</t>
  </si>
  <si>
    <t>10 1 01 09990</t>
  </si>
  <si>
    <t>Основное мероприятие "Поддержка творческих коллективов в Ключевском сельском поселении в рамках развития этнической национальной культуры и искусства"</t>
  </si>
  <si>
    <t>08 1 05 09990</t>
  </si>
  <si>
    <t>02 1 04 00000</t>
  </si>
  <si>
    <t>02 1 04 09990</t>
  </si>
  <si>
    <t>Основное мероприятие "Финансовая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градостроительства"</t>
  </si>
  <si>
    <t>02 1 03 00000</t>
  </si>
  <si>
    <t>02 1 03 S0610</t>
  </si>
  <si>
    <t>02 1 03 40610</t>
  </si>
  <si>
    <t>13 1 01 40060</t>
  </si>
  <si>
    <t>13 1 03 09990</t>
  </si>
  <si>
    <t>16 2 01 40640</t>
  </si>
  <si>
    <t>16 2 01 T0640</t>
  </si>
  <si>
    <t>02 5 03 09990</t>
  </si>
  <si>
    <t>02 5 03 0000</t>
  </si>
  <si>
    <t>03 1 19 00000</t>
  </si>
  <si>
    <t>03 1 19 09990</t>
  </si>
  <si>
    <t>08 2 02 L4670</t>
  </si>
  <si>
    <t>08 2 02 00000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</si>
  <si>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</si>
  <si>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03 2 01 00000</t>
  </si>
  <si>
    <t>03 2 01 09990</t>
  </si>
  <si>
    <t>03 2 02 40030</t>
  </si>
  <si>
    <t>Основное мероприятие "Строительство, проектирование и благоустройство общественных территорий"</t>
  </si>
  <si>
    <t>16 2 12 00000</t>
  </si>
  <si>
    <t>16 2 12 S0660</t>
  </si>
  <si>
    <t>16 2 12 40660</t>
  </si>
  <si>
    <t>Основное мероприятие  "Разработка концессионного соглашения по водоснабжению и водоотведению" в Ключевском сельском поселении"</t>
  </si>
  <si>
    <t>08 1 05 00000</t>
  </si>
  <si>
    <t>10 1 01 00000</t>
  </si>
  <si>
    <t xml:space="preserve"> поселения на 2024 год и на плановыый период 2025 и 2026 годов"</t>
  </si>
  <si>
    <t>Приложение № 4</t>
  </si>
  <si>
    <t>Приложение №6</t>
  </si>
  <si>
    <t xml:space="preserve">к Решению "О  бюджете Ключевского сельского поселения </t>
  </si>
  <si>
    <t>на 2024 год и на плановый период 2025 и 2026 годов"</t>
  </si>
  <si>
    <t xml:space="preserve">Распределение бюджетных ассигнований по разделам, подразделам, целевым статьям (муниципальным программам  и непрограммным направлениям деятельности) группам видов расходов классификации расходов бюджета  Ключевского сельского поселения на 2024 год </t>
  </si>
  <si>
    <t>№ п.п.</t>
  </si>
  <si>
    <t>Наименование показателя</t>
  </si>
  <si>
    <t>Коды</t>
  </si>
  <si>
    <t>Годовой объем на 2024 год</t>
  </si>
  <si>
    <t>Раздел</t>
  </si>
  <si>
    <t>Подраз-дел</t>
  </si>
  <si>
    <t>Целевая статья</t>
  </si>
  <si>
    <t>Вид расходов</t>
  </si>
  <si>
    <t xml:space="preserve">01 </t>
  </si>
  <si>
    <t xml:space="preserve">от  22.12.2023 № 37-НД  </t>
  </si>
  <si>
    <t>от 24.12.2024 № 33-нпа</t>
  </si>
  <si>
    <t>к Решению Совета народных депутатов Усть-Камчатского муниципального округа Камчатского края "О внесении изменений в бюджет Ключевского сельского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</si>
</sst>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empus Sans ITC"/>
      <family val="5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3" tint="-0.24997711111789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4" fillId="2" borderId="5" xfId="0" applyFont="1" applyFill="1" applyBorder="1" applyAlignment="1">
      <alignment horizontal="left" vertical="center" wrapText="1"/>
    </xf>
    <xf numFmtId="4" fontId="4" fillId="2" borderId="5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right"/>
    </xf>
    <xf numFmtId="49" fontId="4" fillId="2" borderId="5" xfId="0" applyNumberFormat="1" applyFont="1" applyFill="1" applyBorder="1" applyAlignment="1">
      <alignment horizontal="left" vertical="center" wrapText="1"/>
    </xf>
    <xf numFmtId="4" fontId="4" fillId="2" borderId="6" xfId="0" applyNumberFormat="1" applyFont="1" applyFill="1" applyBorder="1" applyAlignment="1">
      <alignment horizontal="right"/>
    </xf>
    <xf numFmtId="49" fontId="4" fillId="2" borderId="16" xfId="0" applyNumberFormat="1" applyFont="1" applyFill="1" applyBorder="1" applyAlignment="1">
      <alignment horizontal="left" vertical="center" wrapText="1"/>
    </xf>
    <xf numFmtId="4" fontId="4" fillId="2" borderId="8" xfId="0" applyNumberFormat="1" applyFont="1" applyFill="1" applyBorder="1" applyAlignment="1">
      <alignment horizontal="right"/>
    </xf>
    <xf numFmtId="4" fontId="0" fillId="0" borderId="0" xfId="0" applyNumberFormat="1"/>
    <xf numFmtId="4" fontId="0" fillId="2" borderId="0" xfId="0" applyNumberFormat="1" applyFill="1"/>
    <xf numFmtId="4" fontId="2" fillId="2" borderId="0" xfId="0" applyNumberFormat="1" applyFont="1" applyFill="1" applyBorder="1" applyAlignment="1">
      <alignment horizontal="right"/>
    </xf>
    <xf numFmtId="0" fontId="0" fillId="0" borderId="4" xfId="0" applyBorder="1"/>
    <xf numFmtId="0" fontId="7" fillId="4" borderId="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/>
    </xf>
    <xf numFmtId="4" fontId="4" fillId="2" borderId="0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right"/>
    </xf>
    <xf numFmtId="4" fontId="4" fillId="2" borderId="3" xfId="0" applyNumberFormat="1" applyFont="1" applyFill="1" applyBorder="1" applyAlignment="1">
      <alignment horizontal="right"/>
    </xf>
    <xf numFmtId="2" fontId="4" fillId="2" borderId="6" xfId="0" applyNumberFormat="1" applyFont="1" applyFill="1" applyBorder="1" applyAlignment="1">
      <alignment horizontal="right"/>
    </xf>
    <xf numFmtId="0" fontId="0" fillId="0" borderId="20" xfId="0" applyFill="1" applyBorder="1"/>
    <xf numFmtId="0" fontId="0" fillId="0" borderId="9" xfId="0" applyBorder="1"/>
    <xf numFmtId="0" fontId="3" fillId="0" borderId="10" xfId="0" applyFont="1" applyBorder="1"/>
    <xf numFmtId="4" fontId="3" fillId="0" borderId="10" xfId="0" applyNumberFormat="1" applyFont="1" applyBorder="1"/>
    <xf numFmtId="0" fontId="3" fillId="0" borderId="11" xfId="0" applyFont="1" applyBorder="1"/>
    <xf numFmtId="0" fontId="0" fillId="0" borderId="17" xfId="0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4" fontId="4" fillId="0" borderId="5" xfId="0" applyNumberFormat="1" applyFont="1" applyBorder="1" applyAlignment="1">
      <alignment horizontal="right"/>
    </xf>
    <xf numFmtId="0" fontId="0" fillId="2" borderId="0" xfId="0" applyFill="1"/>
    <xf numFmtId="0" fontId="11" fillId="2" borderId="0" xfId="0" applyFont="1" applyFill="1"/>
    <xf numFmtId="4" fontId="4" fillId="0" borderId="0" xfId="0" applyNumberFormat="1" applyFont="1" applyBorder="1" applyAlignment="1">
      <alignment horizontal="right"/>
    </xf>
    <xf numFmtId="49" fontId="9" fillId="2" borderId="5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49" fontId="9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right"/>
    </xf>
    <xf numFmtId="49" fontId="13" fillId="0" borderId="34" xfId="0" applyNumberFormat="1" applyFont="1" applyBorder="1" applyAlignment="1">
      <alignment vertical="center" wrapText="1"/>
    </xf>
    <xf numFmtId="49" fontId="13" fillId="0" borderId="35" xfId="0" applyNumberFormat="1" applyFont="1" applyBorder="1" applyAlignment="1">
      <alignment horizontal="center" vertical="center" wrapText="1"/>
    </xf>
    <xf numFmtId="49" fontId="13" fillId="0" borderId="36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/>
    </xf>
    <xf numFmtId="4" fontId="13" fillId="2" borderId="29" xfId="0" applyNumberFormat="1" applyFont="1" applyFill="1" applyBorder="1" applyAlignment="1">
      <alignment horizontal="left" vertical="center" wrapText="1"/>
    </xf>
    <xf numFmtId="4" fontId="13" fillId="2" borderId="12" xfId="0" applyNumberFormat="1" applyFont="1" applyFill="1" applyBorder="1" applyAlignment="1">
      <alignment horizontal="center"/>
    </xf>
    <xf numFmtId="4" fontId="13" fillId="2" borderId="12" xfId="0" applyNumberFormat="1" applyFont="1" applyFill="1" applyBorder="1" applyAlignment="1">
      <alignment horizontal="right"/>
    </xf>
    <xf numFmtId="0" fontId="15" fillId="0" borderId="26" xfId="0" applyFont="1" applyBorder="1" applyAlignment="1"/>
    <xf numFmtId="0" fontId="13" fillId="2" borderId="9" xfId="0" applyFont="1" applyFill="1" applyBorder="1" applyAlignment="1">
      <alignment horizontal="left" vertical="center" wrapText="1"/>
    </xf>
    <xf numFmtId="49" fontId="13" fillId="2" borderId="10" xfId="0" applyNumberFormat="1" applyFont="1" applyFill="1" applyBorder="1" applyAlignment="1">
      <alignment horizontal="center"/>
    </xf>
    <xf numFmtId="4" fontId="13" fillId="2" borderId="10" xfId="0" applyNumberFormat="1" applyFont="1" applyFill="1" applyBorder="1" applyAlignment="1">
      <alignment horizontal="right"/>
    </xf>
    <xf numFmtId="0" fontId="15" fillId="0" borderId="22" xfId="0" applyFont="1" applyBorder="1" applyAlignment="1"/>
    <xf numFmtId="4" fontId="10" fillId="2" borderId="10" xfId="0" applyNumberFormat="1" applyFont="1" applyFill="1" applyBorder="1" applyAlignment="1">
      <alignment horizontal="right"/>
    </xf>
    <xf numFmtId="0" fontId="9" fillId="2" borderId="29" xfId="0" applyFont="1" applyFill="1" applyBorder="1" applyAlignment="1">
      <alignment horizontal="left" vertical="center" wrapText="1"/>
    </xf>
    <xf numFmtId="49" fontId="9" fillId="2" borderId="12" xfId="0" applyNumberFormat="1" applyFont="1" applyFill="1" applyBorder="1" applyAlignment="1">
      <alignment horizontal="center"/>
    </xf>
    <xf numFmtId="4" fontId="9" fillId="2" borderId="12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left" vertical="center" wrapText="1"/>
    </xf>
    <xf numFmtId="4" fontId="9" fillId="2" borderId="5" xfId="0" applyNumberFormat="1" applyFont="1" applyFill="1" applyBorder="1" applyAlignment="1">
      <alignment horizontal="right"/>
    </xf>
    <xf numFmtId="49" fontId="13" fillId="2" borderId="9" xfId="0" applyNumberFormat="1" applyFont="1" applyFill="1" applyBorder="1" applyAlignment="1">
      <alignment horizontal="left" vertical="center" wrapText="1"/>
    </xf>
    <xf numFmtId="49" fontId="13" fillId="2" borderId="12" xfId="0" applyNumberFormat="1" applyFont="1" applyFill="1" applyBorder="1" applyAlignment="1">
      <alignment horizontal="center"/>
    </xf>
    <xf numFmtId="49" fontId="13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left" vertical="center" wrapText="1"/>
    </xf>
    <xf numFmtId="0" fontId="16" fillId="2" borderId="29" xfId="0" applyFont="1" applyFill="1" applyBorder="1" applyAlignment="1">
      <alignment horizontal="left" vertical="center" wrapText="1"/>
    </xf>
    <xf numFmtId="49" fontId="17" fillId="2" borderId="12" xfId="0" applyNumberFormat="1" applyFont="1" applyFill="1" applyBorder="1" applyAlignment="1">
      <alignment horizontal="center"/>
    </xf>
    <xf numFmtId="0" fontId="13" fillId="2" borderId="4" xfId="0" applyFont="1" applyFill="1" applyBorder="1" applyAlignment="1">
      <alignment horizontal="left" vertical="center" wrapText="1"/>
    </xf>
    <xf numFmtId="4" fontId="13" fillId="2" borderId="5" xfId="0" applyNumberFormat="1" applyFont="1" applyFill="1" applyBorder="1" applyAlignment="1">
      <alignment horizontal="right"/>
    </xf>
    <xf numFmtId="49" fontId="13" fillId="2" borderId="29" xfId="0" applyNumberFormat="1" applyFont="1" applyFill="1" applyBorder="1" applyAlignment="1">
      <alignment horizontal="left" vertical="center" wrapText="1"/>
    </xf>
    <xf numFmtId="49" fontId="13" fillId="2" borderId="4" xfId="0" applyNumberFormat="1" applyFont="1" applyFill="1" applyBorder="1" applyAlignment="1">
      <alignment horizontal="left" vertical="center" wrapText="1"/>
    </xf>
    <xf numFmtId="0" fontId="10" fillId="0" borderId="27" xfId="0" applyFont="1" applyBorder="1" applyAlignment="1">
      <alignment horizontal="center" vertical="center"/>
    </xf>
    <xf numFmtId="0" fontId="13" fillId="2" borderId="29" xfId="0" applyFont="1" applyFill="1" applyBorder="1" applyAlignment="1">
      <alignment horizontal="left" vertical="center" wrapText="1"/>
    </xf>
    <xf numFmtId="4" fontId="18" fillId="2" borderId="5" xfId="0" applyNumberFormat="1" applyFont="1" applyFill="1" applyBorder="1" applyAlignment="1">
      <alignment horizontal="right"/>
    </xf>
    <xf numFmtId="49" fontId="9" fillId="2" borderId="5" xfId="0" applyNumberFormat="1" applyFont="1" applyFill="1" applyBorder="1" applyAlignment="1">
      <alignment horizontal="center" wrapText="1"/>
    </xf>
    <xf numFmtId="4" fontId="18" fillId="2" borderId="12" xfId="0" applyNumberFormat="1" applyFont="1" applyFill="1" applyBorder="1" applyAlignment="1">
      <alignment horizontal="right"/>
    </xf>
    <xf numFmtId="49" fontId="13" fillId="2" borderId="10" xfId="0" applyNumberFormat="1" applyFont="1" applyFill="1" applyBorder="1" applyAlignment="1">
      <alignment horizontal="center" wrapText="1"/>
    </xf>
    <xf numFmtId="49" fontId="13" fillId="2" borderId="12" xfId="0" applyNumberFormat="1" applyFont="1" applyFill="1" applyBorder="1" applyAlignment="1">
      <alignment horizontal="center" wrapText="1"/>
    </xf>
    <xf numFmtId="0" fontId="13" fillId="2" borderId="30" xfId="0" applyFont="1" applyFill="1" applyBorder="1" applyAlignment="1">
      <alignment horizontal="left" vertical="center" wrapText="1"/>
    </xf>
    <xf numFmtId="49" fontId="13" fillId="2" borderId="13" xfId="0" applyNumberFormat="1" applyFont="1" applyFill="1" applyBorder="1" applyAlignment="1">
      <alignment horizontal="center"/>
    </xf>
    <xf numFmtId="4" fontId="13" fillId="2" borderId="13" xfId="0" applyNumberFormat="1" applyFont="1" applyFill="1" applyBorder="1" applyAlignment="1">
      <alignment horizontal="right"/>
    </xf>
    <xf numFmtId="0" fontId="9" fillId="2" borderId="4" xfId="1" applyNumberFormat="1" applyFont="1" applyFill="1" applyBorder="1" applyAlignment="1">
      <alignment horizontal="left" vertical="center" wrapText="1"/>
    </xf>
    <xf numFmtId="49" fontId="9" fillId="2" borderId="5" xfId="1" applyNumberFormat="1" applyFont="1" applyFill="1" applyBorder="1" applyAlignment="1">
      <alignment horizontal="center" wrapText="1"/>
    </xf>
    <xf numFmtId="4" fontId="9" fillId="0" borderId="5" xfId="0" applyNumberFormat="1" applyFont="1" applyBorder="1" applyAlignment="1">
      <alignment horizontal="right"/>
    </xf>
    <xf numFmtId="49" fontId="13" fillId="2" borderId="21" xfId="0" applyNumberFormat="1" applyFont="1" applyFill="1" applyBorder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center"/>
    </xf>
    <xf numFmtId="49" fontId="13" fillId="2" borderId="2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right"/>
    </xf>
    <xf numFmtId="49" fontId="13" fillId="2" borderId="5" xfId="0" applyNumberFormat="1" applyFont="1" applyFill="1" applyBorder="1" applyAlignment="1">
      <alignment horizontal="center" wrapText="1"/>
    </xf>
    <xf numFmtId="0" fontId="9" fillId="2" borderId="23" xfId="0" applyFont="1" applyFill="1" applyBorder="1" applyAlignment="1">
      <alignment horizontal="left" vertical="center" wrapText="1"/>
    </xf>
    <xf numFmtId="49" fontId="9" fillId="2" borderId="7" xfId="0" applyNumberFormat="1" applyFont="1" applyFill="1" applyBorder="1" applyAlignment="1">
      <alignment horizontal="center"/>
    </xf>
    <xf numFmtId="49" fontId="9" fillId="2" borderId="7" xfId="0" applyNumberFormat="1" applyFont="1" applyFill="1" applyBorder="1" applyAlignment="1">
      <alignment horizontal="center" wrapText="1"/>
    </xf>
    <xf numFmtId="4" fontId="9" fillId="2" borderId="7" xfId="0" applyNumberFormat="1" applyFont="1" applyFill="1" applyBorder="1" applyAlignment="1">
      <alignment horizontal="right"/>
    </xf>
    <xf numFmtId="49" fontId="9" fillId="0" borderId="5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49" fontId="13" fillId="2" borderId="15" xfId="0" applyNumberFormat="1" applyFont="1" applyFill="1" applyBorder="1" applyAlignment="1">
      <alignment horizontal="center"/>
    </xf>
    <xf numFmtId="4" fontId="13" fillId="2" borderId="15" xfId="0" applyNumberFormat="1" applyFont="1" applyFill="1" applyBorder="1" applyAlignment="1">
      <alignment horizontal="right"/>
    </xf>
    <xf numFmtId="0" fontId="15" fillId="0" borderId="28" xfId="0" applyFont="1" applyBorder="1"/>
    <xf numFmtId="0" fontId="15" fillId="0" borderId="22" xfId="0" applyFont="1" applyBorder="1"/>
    <xf numFmtId="0" fontId="15" fillId="0" borderId="24" xfId="0" applyFont="1" applyBorder="1"/>
    <xf numFmtId="0" fontId="13" fillId="3" borderId="9" xfId="0" applyFont="1" applyFill="1" applyBorder="1" applyAlignment="1">
      <alignment horizontal="left" vertical="center" wrapText="1"/>
    </xf>
    <xf numFmtId="0" fontId="13" fillId="3" borderId="10" xfId="0" applyFont="1" applyFill="1" applyBorder="1" applyAlignment="1">
      <alignment horizontal="center"/>
    </xf>
    <xf numFmtId="4" fontId="13" fillId="3" borderId="1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14" fillId="0" borderId="32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49" fontId="13" fillId="0" borderId="21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2" fontId="13" fillId="0" borderId="33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49" fontId="9" fillId="0" borderId="0" xfId="0" applyNumberFormat="1" applyFont="1" applyFill="1" applyAlignment="1">
      <alignment horizontal="right" vertical="center"/>
    </xf>
    <xf numFmtId="0" fontId="10" fillId="0" borderId="26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CCFF"/>
      <color rgb="FFFFFF99"/>
      <color rgb="FF00FF00"/>
      <color rgb="FFCCFF3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29"/>
  <sheetViews>
    <sheetView tabSelected="1" view="pageBreakPreview" zoomScale="120" zoomScaleNormal="100" zoomScaleSheetLayoutView="120" workbookViewId="0">
      <selection activeCell="C6" sqref="C6:G6"/>
    </sheetView>
  </sheetViews>
  <sheetFormatPr defaultRowHeight="36" customHeight="1" x14ac:dyDescent="0.25"/>
  <cols>
    <col min="1" max="1" width="6.85546875" customWidth="1"/>
    <col min="2" max="2" width="79.42578125" customWidth="1"/>
    <col min="5" max="5" width="15.28515625" customWidth="1"/>
    <col min="6" max="6" width="10.140625" customWidth="1"/>
    <col min="7" max="7" width="14.140625" customWidth="1"/>
    <col min="8" max="8" width="11" bestFit="1" customWidth="1"/>
    <col min="9" max="9" width="13.7109375" customWidth="1"/>
    <col min="11" max="11" width="15" customWidth="1"/>
  </cols>
  <sheetData>
    <row r="1" spans="1:8" ht="21.75" customHeight="1" x14ac:dyDescent="0.25">
      <c r="B1" s="37"/>
      <c r="C1" s="37"/>
      <c r="D1" s="37"/>
      <c r="E1" s="114" t="s">
        <v>342</v>
      </c>
      <c r="F1" s="114"/>
      <c r="G1" s="114"/>
    </row>
    <row r="2" spans="1:8" ht="14.25" customHeight="1" x14ac:dyDescent="0.25">
      <c r="B2" s="114" t="s">
        <v>358</v>
      </c>
      <c r="C2" s="114"/>
      <c r="D2" s="114"/>
      <c r="E2" s="114"/>
      <c r="F2" s="114"/>
      <c r="G2" s="114"/>
    </row>
    <row r="3" spans="1:8" ht="19.5" customHeight="1" x14ac:dyDescent="0.25">
      <c r="B3" s="114" t="s">
        <v>341</v>
      </c>
      <c r="C3" s="114"/>
      <c r="D3" s="114"/>
      <c r="E3" s="114"/>
      <c r="F3" s="114"/>
      <c r="G3" s="114"/>
      <c r="H3" s="33"/>
    </row>
    <row r="4" spans="1:8" ht="18" customHeight="1" x14ac:dyDescent="0.25">
      <c r="B4" s="37"/>
      <c r="C4" s="38"/>
      <c r="D4" s="38"/>
      <c r="E4" s="115" t="s">
        <v>357</v>
      </c>
      <c r="F4" s="115"/>
      <c r="G4" s="115"/>
      <c r="H4" s="33"/>
    </row>
    <row r="5" spans="1:8" ht="18" customHeight="1" x14ac:dyDescent="0.25">
      <c r="B5" s="37"/>
      <c r="C5" s="102" t="s">
        <v>343</v>
      </c>
      <c r="D5" s="102"/>
      <c r="E5" s="102"/>
      <c r="F5" s="102"/>
      <c r="G5" s="102"/>
      <c r="H5" s="33"/>
    </row>
    <row r="6" spans="1:8" ht="21.75" customHeight="1" x14ac:dyDescent="0.25">
      <c r="B6" s="37"/>
      <c r="C6" s="102" t="s">
        <v>344</v>
      </c>
      <c r="D6" s="102"/>
      <c r="E6" s="102"/>
      <c r="F6" s="102"/>
      <c r="G6" s="102"/>
      <c r="H6" s="33"/>
    </row>
    <row r="7" spans="1:8" ht="19.5" customHeight="1" x14ac:dyDescent="0.25">
      <c r="B7" s="37"/>
      <c r="C7" s="102" t="s">
        <v>345</v>
      </c>
      <c r="D7" s="102"/>
      <c r="E7" s="102"/>
      <c r="F7" s="102"/>
      <c r="G7" s="102"/>
      <c r="H7" s="33"/>
    </row>
    <row r="8" spans="1:8" ht="20.25" customHeight="1" x14ac:dyDescent="0.25">
      <c r="B8" s="37"/>
      <c r="C8" s="39"/>
      <c r="D8" s="39"/>
      <c r="E8" s="39"/>
      <c r="F8" s="102" t="s">
        <v>356</v>
      </c>
      <c r="G8" s="102"/>
      <c r="H8" s="33"/>
    </row>
    <row r="9" spans="1:8" ht="45" customHeight="1" x14ac:dyDescent="0.25">
      <c r="B9" s="103" t="s">
        <v>346</v>
      </c>
      <c r="C9" s="103"/>
      <c r="D9" s="103"/>
      <c r="E9" s="103"/>
      <c r="F9" s="103"/>
      <c r="G9" s="103"/>
      <c r="H9" s="33"/>
    </row>
    <row r="10" spans="1:8" ht="15" customHeight="1" thickBot="1" x14ac:dyDescent="0.3">
      <c r="B10" s="104"/>
      <c r="C10" s="104"/>
      <c r="D10" s="104"/>
      <c r="E10" s="104"/>
      <c r="F10" s="104"/>
      <c r="G10" s="104"/>
      <c r="H10" s="33"/>
    </row>
    <row r="11" spans="1:8" ht="15" customHeight="1" x14ac:dyDescent="0.25">
      <c r="A11" s="105" t="s">
        <v>347</v>
      </c>
      <c r="B11" s="107" t="s">
        <v>348</v>
      </c>
      <c r="C11" s="109" t="s">
        <v>349</v>
      </c>
      <c r="D11" s="110"/>
      <c r="E11" s="110"/>
      <c r="F11" s="111"/>
      <c r="G11" s="112" t="s">
        <v>350</v>
      </c>
      <c r="H11" s="33"/>
    </row>
    <row r="12" spans="1:8" ht="27.75" customHeight="1" thickBot="1" x14ac:dyDescent="0.3">
      <c r="A12" s="106"/>
      <c r="B12" s="108"/>
      <c r="C12" s="40" t="s">
        <v>351</v>
      </c>
      <c r="D12" s="41" t="s">
        <v>352</v>
      </c>
      <c r="E12" s="41" t="s">
        <v>353</v>
      </c>
      <c r="F12" s="42" t="s">
        <v>354</v>
      </c>
      <c r="G12" s="113"/>
      <c r="H12" s="33"/>
    </row>
    <row r="13" spans="1:8" ht="13.5" customHeight="1" thickBot="1" x14ac:dyDescent="0.3">
      <c r="A13" s="43">
        <v>1</v>
      </c>
      <c r="B13" s="44" t="s">
        <v>283</v>
      </c>
      <c r="C13" s="45"/>
      <c r="D13" s="45"/>
      <c r="E13" s="45"/>
      <c r="F13" s="45"/>
      <c r="G13" s="46">
        <f>G14+G90+G99+G121+G154+G256+G266+G292+G318</f>
        <v>476221716.07999998</v>
      </c>
      <c r="H13" s="33"/>
    </row>
    <row r="14" spans="1:8" ht="17.25" customHeight="1" thickBot="1" x14ac:dyDescent="0.3">
      <c r="A14" s="47"/>
      <c r="B14" s="48" t="s">
        <v>10</v>
      </c>
      <c r="C14" s="49" t="s">
        <v>11</v>
      </c>
      <c r="D14" s="49" t="s">
        <v>1</v>
      </c>
      <c r="E14" s="49" t="s">
        <v>2</v>
      </c>
      <c r="F14" s="49" t="s">
        <v>12</v>
      </c>
      <c r="G14" s="50">
        <f>G15+G26+G36+G32+G19</f>
        <v>64617296.800000004</v>
      </c>
      <c r="H14" s="33"/>
    </row>
    <row r="15" spans="1:8" ht="27.75" customHeight="1" thickBot="1" x14ac:dyDescent="0.3">
      <c r="A15" s="51"/>
      <c r="B15" s="48" t="s">
        <v>13</v>
      </c>
      <c r="C15" s="49" t="s">
        <v>11</v>
      </c>
      <c r="D15" s="49" t="s">
        <v>14</v>
      </c>
      <c r="E15" s="49" t="s">
        <v>2</v>
      </c>
      <c r="F15" s="49" t="s">
        <v>12</v>
      </c>
      <c r="G15" s="52">
        <f>G16</f>
        <v>2976008.42</v>
      </c>
      <c r="H15" s="33"/>
    </row>
    <row r="16" spans="1:8" ht="13.5" customHeight="1" x14ac:dyDescent="0.25">
      <c r="A16" s="51"/>
      <c r="B16" s="53" t="s">
        <v>15</v>
      </c>
      <c r="C16" s="54" t="s">
        <v>11</v>
      </c>
      <c r="D16" s="54" t="s">
        <v>14</v>
      </c>
      <c r="E16" s="54" t="s">
        <v>16</v>
      </c>
      <c r="F16" s="54" t="s">
        <v>12</v>
      </c>
      <c r="G16" s="55">
        <f>G17</f>
        <v>2976008.42</v>
      </c>
      <c r="H16" s="33"/>
    </row>
    <row r="17" spans="1:8" ht="14.25" customHeight="1" x14ac:dyDescent="0.25">
      <c r="A17" s="51"/>
      <c r="B17" s="56" t="s">
        <v>17</v>
      </c>
      <c r="C17" s="36" t="s">
        <v>11</v>
      </c>
      <c r="D17" s="36" t="s">
        <v>14</v>
      </c>
      <c r="E17" s="36" t="s">
        <v>18</v>
      </c>
      <c r="F17" s="36" t="s">
        <v>12</v>
      </c>
      <c r="G17" s="57">
        <f>G18</f>
        <v>2976008.42</v>
      </c>
      <c r="H17" s="33"/>
    </row>
    <row r="18" spans="1:8" ht="38.25" customHeight="1" thickBot="1" x14ac:dyDescent="0.3">
      <c r="A18" s="51"/>
      <c r="B18" s="56" t="s">
        <v>19</v>
      </c>
      <c r="C18" s="36" t="s">
        <v>11</v>
      </c>
      <c r="D18" s="36" t="s">
        <v>14</v>
      </c>
      <c r="E18" s="36" t="s">
        <v>18</v>
      </c>
      <c r="F18" s="36" t="s">
        <v>3</v>
      </c>
      <c r="G18" s="57">
        <f>3285644.59-309636.17</f>
        <v>2976008.42</v>
      </c>
      <c r="H18" s="33"/>
    </row>
    <row r="19" spans="1:8" ht="18.75" customHeight="1" thickBot="1" x14ac:dyDescent="0.3">
      <c r="A19" s="51"/>
      <c r="B19" s="58" t="s">
        <v>284</v>
      </c>
      <c r="C19" s="49"/>
      <c r="D19" s="49"/>
      <c r="E19" s="49"/>
      <c r="F19" s="49"/>
      <c r="G19" s="50">
        <f>G20</f>
        <v>575700</v>
      </c>
      <c r="H19" s="33"/>
    </row>
    <row r="20" spans="1:8" ht="24" customHeight="1" thickBot="1" x14ac:dyDescent="0.3">
      <c r="A20" s="51"/>
      <c r="B20" s="48" t="s">
        <v>20</v>
      </c>
      <c r="C20" s="49" t="s">
        <v>11</v>
      </c>
      <c r="D20" s="49" t="s">
        <v>21</v>
      </c>
      <c r="E20" s="49" t="s">
        <v>2</v>
      </c>
      <c r="F20" s="49" t="s">
        <v>12</v>
      </c>
      <c r="G20" s="52">
        <f>G21</f>
        <v>575700</v>
      </c>
      <c r="H20" s="34"/>
    </row>
    <row r="21" spans="1:8" ht="16.5" customHeight="1" x14ac:dyDescent="0.25">
      <c r="A21" s="51"/>
      <c r="B21" s="53" t="s">
        <v>22</v>
      </c>
      <c r="C21" s="59" t="s">
        <v>11</v>
      </c>
      <c r="D21" s="59" t="s">
        <v>21</v>
      </c>
      <c r="E21" s="59" t="s">
        <v>16</v>
      </c>
      <c r="F21" s="59" t="s">
        <v>12</v>
      </c>
      <c r="G21" s="55">
        <f>G22</f>
        <v>575700</v>
      </c>
      <c r="H21" s="34"/>
    </row>
    <row r="22" spans="1:8" ht="30" customHeight="1" x14ac:dyDescent="0.25">
      <c r="A22" s="51"/>
      <c r="B22" s="56" t="s">
        <v>23</v>
      </c>
      <c r="C22" s="60" t="s">
        <v>11</v>
      </c>
      <c r="D22" s="60" t="s">
        <v>21</v>
      </c>
      <c r="E22" s="60" t="s">
        <v>24</v>
      </c>
      <c r="F22" s="60" t="s">
        <v>12</v>
      </c>
      <c r="G22" s="57">
        <f>G23+G24+G25</f>
        <v>575700</v>
      </c>
      <c r="H22" s="34"/>
    </row>
    <row r="23" spans="1:8" ht="37.5" customHeight="1" x14ac:dyDescent="0.25">
      <c r="A23" s="51"/>
      <c r="B23" s="56" t="s">
        <v>19</v>
      </c>
      <c r="C23" s="36" t="s">
        <v>11</v>
      </c>
      <c r="D23" s="36" t="s">
        <v>21</v>
      </c>
      <c r="E23" s="36" t="s">
        <v>24</v>
      </c>
      <c r="F23" s="36" t="s">
        <v>3</v>
      </c>
      <c r="G23" s="57">
        <v>527350</v>
      </c>
      <c r="H23" s="34"/>
    </row>
    <row r="24" spans="1:8" ht="15.75" customHeight="1" x14ac:dyDescent="0.25">
      <c r="A24" s="51"/>
      <c r="B24" s="56" t="s">
        <v>4</v>
      </c>
      <c r="C24" s="36" t="s">
        <v>11</v>
      </c>
      <c r="D24" s="36" t="s">
        <v>21</v>
      </c>
      <c r="E24" s="36" t="s">
        <v>24</v>
      </c>
      <c r="F24" s="36" t="s">
        <v>0</v>
      </c>
      <c r="G24" s="57">
        <v>48350</v>
      </c>
      <c r="H24" s="34"/>
    </row>
    <row r="25" spans="1:8" ht="18" customHeight="1" thickBot="1" x14ac:dyDescent="0.3">
      <c r="A25" s="51"/>
      <c r="B25" s="61" t="s">
        <v>8</v>
      </c>
      <c r="C25" s="36" t="s">
        <v>11</v>
      </c>
      <c r="D25" s="36" t="s">
        <v>21</v>
      </c>
      <c r="E25" s="36" t="s">
        <v>24</v>
      </c>
      <c r="F25" s="36" t="s">
        <v>9</v>
      </c>
      <c r="G25" s="57">
        <v>0</v>
      </c>
      <c r="H25" s="34"/>
    </row>
    <row r="26" spans="1:8" ht="44.25" customHeight="1" thickBot="1" x14ac:dyDescent="0.3">
      <c r="A26" s="51"/>
      <c r="B26" s="48" t="s">
        <v>25</v>
      </c>
      <c r="C26" s="49" t="s">
        <v>11</v>
      </c>
      <c r="D26" s="49" t="s">
        <v>26</v>
      </c>
      <c r="E26" s="49" t="s">
        <v>2</v>
      </c>
      <c r="F26" s="49" t="s">
        <v>12</v>
      </c>
      <c r="G26" s="52">
        <f>G27</f>
        <v>32038088.32</v>
      </c>
      <c r="H26" s="34"/>
    </row>
    <row r="27" spans="1:8" ht="17.25" customHeight="1" x14ac:dyDescent="0.25">
      <c r="A27" s="51"/>
      <c r="B27" s="62" t="s">
        <v>15</v>
      </c>
      <c r="C27" s="63" t="s">
        <v>11</v>
      </c>
      <c r="D27" s="63" t="s">
        <v>26</v>
      </c>
      <c r="E27" s="63" t="s">
        <v>16</v>
      </c>
      <c r="F27" s="63" t="s">
        <v>12</v>
      </c>
      <c r="G27" s="46">
        <f>G28</f>
        <v>32038088.32</v>
      </c>
      <c r="H27" s="34"/>
    </row>
    <row r="28" spans="1:8" ht="27" customHeight="1" x14ac:dyDescent="0.25">
      <c r="A28" s="51"/>
      <c r="B28" s="64" t="s">
        <v>23</v>
      </c>
      <c r="C28" s="60" t="s">
        <v>11</v>
      </c>
      <c r="D28" s="60" t="s">
        <v>26</v>
      </c>
      <c r="E28" s="60" t="s">
        <v>24</v>
      </c>
      <c r="F28" s="60" t="s">
        <v>12</v>
      </c>
      <c r="G28" s="65">
        <f>G29+G31+G30</f>
        <v>32038088.32</v>
      </c>
      <c r="H28" s="34"/>
    </row>
    <row r="29" spans="1:8" ht="39.75" customHeight="1" x14ac:dyDescent="0.25">
      <c r="A29" s="51"/>
      <c r="B29" s="56" t="s">
        <v>19</v>
      </c>
      <c r="C29" s="36" t="s">
        <v>11</v>
      </c>
      <c r="D29" s="36" t="s">
        <v>26</v>
      </c>
      <c r="E29" s="36" t="s">
        <v>24</v>
      </c>
      <c r="F29" s="36" t="s">
        <v>3</v>
      </c>
      <c r="G29" s="57">
        <v>27491680.170000002</v>
      </c>
      <c r="H29" s="34"/>
    </row>
    <row r="30" spans="1:8" ht="13.5" customHeight="1" x14ac:dyDescent="0.25">
      <c r="A30" s="51"/>
      <c r="B30" s="56" t="s">
        <v>4</v>
      </c>
      <c r="C30" s="36" t="s">
        <v>11</v>
      </c>
      <c r="D30" s="36" t="s">
        <v>26</v>
      </c>
      <c r="E30" s="36" t="s">
        <v>24</v>
      </c>
      <c r="F30" s="36" t="s">
        <v>0</v>
      </c>
      <c r="G30" s="57">
        <v>4487894.1500000004</v>
      </c>
      <c r="H30" s="34"/>
    </row>
    <row r="31" spans="1:8" ht="16.5" customHeight="1" thickBot="1" x14ac:dyDescent="0.3">
      <c r="A31" s="51"/>
      <c r="B31" s="56" t="s">
        <v>8</v>
      </c>
      <c r="C31" s="36" t="s">
        <v>11</v>
      </c>
      <c r="D31" s="36" t="s">
        <v>26</v>
      </c>
      <c r="E31" s="36" t="s">
        <v>24</v>
      </c>
      <c r="F31" s="36" t="s">
        <v>9</v>
      </c>
      <c r="G31" s="57">
        <v>58514</v>
      </c>
      <c r="H31" s="34"/>
    </row>
    <row r="32" spans="1:8" ht="17.25" customHeight="1" thickBot="1" x14ac:dyDescent="0.3">
      <c r="A32" s="51"/>
      <c r="B32" s="48" t="s">
        <v>27</v>
      </c>
      <c r="C32" s="49" t="s">
        <v>11</v>
      </c>
      <c r="D32" s="49" t="s">
        <v>28</v>
      </c>
      <c r="E32" s="49" t="s">
        <v>2</v>
      </c>
      <c r="F32" s="49" t="s">
        <v>12</v>
      </c>
      <c r="G32" s="50">
        <f>G33</f>
        <v>300000</v>
      </c>
      <c r="H32" s="34"/>
    </row>
    <row r="33" spans="1:8" ht="15.75" customHeight="1" x14ac:dyDescent="0.25">
      <c r="A33" s="51"/>
      <c r="B33" s="53" t="s">
        <v>15</v>
      </c>
      <c r="C33" s="54" t="s">
        <v>11</v>
      </c>
      <c r="D33" s="54" t="s">
        <v>28</v>
      </c>
      <c r="E33" s="54" t="s">
        <v>16</v>
      </c>
      <c r="F33" s="54" t="s">
        <v>12</v>
      </c>
      <c r="G33" s="55">
        <f>G34</f>
        <v>300000</v>
      </c>
      <c r="H33" s="34"/>
    </row>
    <row r="34" spans="1:8" ht="11.25" customHeight="1" x14ac:dyDescent="0.25">
      <c r="A34" s="51"/>
      <c r="B34" s="56" t="s">
        <v>29</v>
      </c>
      <c r="C34" s="36" t="s">
        <v>11</v>
      </c>
      <c r="D34" s="36" t="s">
        <v>28</v>
      </c>
      <c r="E34" s="36" t="s">
        <v>30</v>
      </c>
      <c r="F34" s="36" t="s">
        <v>12</v>
      </c>
      <c r="G34" s="57">
        <f>G35</f>
        <v>300000</v>
      </c>
      <c r="H34" s="34"/>
    </row>
    <row r="35" spans="1:8" ht="16.5" customHeight="1" thickBot="1" x14ac:dyDescent="0.3">
      <c r="A35" s="51"/>
      <c r="B35" s="56" t="s">
        <v>4</v>
      </c>
      <c r="C35" s="36" t="s">
        <v>11</v>
      </c>
      <c r="D35" s="36" t="s">
        <v>28</v>
      </c>
      <c r="E35" s="36" t="s">
        <v>30</v>
      </c>
      <c r="F35" s="36" t="s">
        <v>9</v>
      </c>
      <c r="G35" s="57">
        <v>300000</v>
      </c>
      <c r="H35" s="33"/>
    </row>
    <row r="36" spans="1:8" ht="16.5" customHeight="1" thickBot="1" x14ac:dyDescent="0.3">
      <c r="A36" s="51"/>
      <c r="B36" s="48" t="s">
        <v>31</v>
      </c>
      <c r="C36" s="49" t="s">
        <v>11</v>
      </c>
      <c r="D36" s="49" t="s">
        <v>32</v>
      </c>
      <c r="E36" s="49" t="s">
        <v>2</v>
      </c>
      <c r="F36" s="49" t="s">
        <v>12</v>
      </c>
      <c r="G36" s="50">
        <f>G37+G46+G55+G60+G76+G80</f>
        <v>28727500.060000002</v>
      </c>
      <c r="H36" s="33"/>
    </row>
    <row r="37" spans="1:8" ht="23.25" customHeight="1" x14ac:dyDescent="0.25">
      <c r="A37" s="51"/>
      <c r="B37" s="66" t="s">
        <v>33</v>
      </c>
      <c r="C37" s="59" t="s">
        <v>11</v>
      </c>
      <c r="D37" s="59" t="s">
        <v>32</v>
      </c>
      <c r="E37" s="59" t="s">
        <v>34</v>
      </c>
      <c r="F37" s="59" t="s">
        <v>12</v>
      </c>
      <c r="G37" s="46">
        <f t="shared" ref="G37:G43" si="0">G38</f>
        <v>574050</v>
      </c>
      <c r="H37" s="33"/>
    </row>
    <row r="38" spans="1:8" ht="23.25" customHeight="1" x14ac:dyDescent="0.25">
      <c r="A38" s="51"/>
      <c r="B38" s="61" t="s">
        <v>35</v>
      </c>
      <c r="C38" s="36" t="s">
        <v>11</v>
      </c>
      <c r="D38" s="36" t="s">
        <v>32</v>
      </c>
      <c r="E38" s="36" t="s">
        <v>36</v>
      </c>
      <c r="F38" s="36" t="s">
        <v>12</v>
      </c>
      <c r="G38" s="57">
        <f>G39+G42</f>
        <v>574050</v>
      </c>
      <c r="H38" s="33"/>
    </row>
    <row r="39" spans="1:8" ht="14.25" customHeight="1" x14ac:dyDescent="0.25">
      <c r="A39" s="51"/>
      <c r="B39" s="61" t="s">
        <v>37</v>
      </c>
      <c r="C39" s="36" t="s">
        <v>11</v>
      </c>
      <c r="D39" s="36" t="s">
        <v>32</v>
      </c>
      <c r="E39" s="36" t="s">
        <v>314</v>
      </c>
      <c r="F39" s="36" t="s">
        <v>12</v>
      </c>
      <c r="G39" s="57">
        <f t="shared" si="0"/>
        <v>279050</v>
      </c>
      <c r="H39" s="33"/>
    </row>
    <row r="40" spans="1:8" ht="28.5" customHeight="1" x14ac:dyDescent="0.25">
      <c r="A40" s="51"/>
      <c r="B40" s="61" t="s">
        <v>38</v>
      </c>
      <c r="C40" s="36" t="s">
        <v>11</v>
      </c>
      <c r="D40" s="36" t="s">
        <v>32</v>
      </c>
      <c r="E40" s="36" t="s">
        <v>314</v>
      </c>
      <c r="F40" s="36" t="s">
        <v>12</v>
      </c>
      <c r="G40" s="57">
        <f t="shared" si="0"/>
        <v>279050</v>
      </c>
      <c r="H40" s="33"/>
    </row>
    <row r="41" spans="1:8" ht="15" customHeight="1" x14ac:dyDescent="0.25">
      <c r="A41" s="51"/>
      <c r="B41" s="61" t="s">
        <v>4</v>
      </c>
      <c r="C41" s="36" t="s">
        <v>11</v>
      </c>
      <c r="D41" s="36" t="s">
        <v>32</v>
      </c>
      <c r="E41" s="36" t="s">
        <v>315</v>
      </c>
      <c r="F41" s="36" t="s">
        <v>0</v>
      </c>
      <c r="G41" s="57">
        <v>279050</v>
      </c>
      <c r="H41" s="33"/>
    </row>
    <row r="42" spans="1:8" ht="42" customHeight="1" x14ac:dyDescent="0.25">
      <c r="A42" s="51"/>
      <c r="B42" s="61" t="s">
        <v>316</v>
      </c>
      <c r="C42" s="36" t="s">
        <v>11</v>
      </c>
      <c r="D42" s="36" t="s">
        <v>32</v>
      </c>
      <c r="E42" s="36" t="s">
        <v>317</v>
      </c>
      <c r="F42" s="36" t="s">
        <v>12</v>
      </c>
      <c r="G42" s="57">
        <f>G43+G45</f>
        <v>295000</v>
      </c>
      <c r="H42" s="33"/>
    </row>
    <row r="43" spans="1:8" ht="26.25" customHeight="1" x14ac:dyDescent="0.25">
      <c r="A43" s="51"/>
      <c r="B43" s="61" t="s">
        <v>38</v>
      </c>
      <c r="C43" s="36" t="s">
        <v>11</v>
      </c>
      <c r="D43" s="36" t="s">
        <v>32</v>
      </c>
      <c r="E43" s="36" t="s">
        <v>317</v>
      </c>
      <c r="F43" s="36" t="s">
        <v>12</v>
      </c>
      <c r="G43" s="57">
        <f t="shared" si="0"/>
        <v>2950</v>
      </c>
      <c r="H43" s="33"/>
    </row>
    <row r="44" spans="1:8" ht="16.5" customHeight="1" x14ac:dyDescent="0.25">
      <c r="A44" s="51"/>
      <c r="B44" s="61" t="s">
        <v>4</v>
      </c>
      <c r="C44" s="36" t="s">
        <v>11</v>
      </c>
      <c r="D44" s="36" t="s">
        <v>32</v>
      </c>
      <c r="E44" s="36" t="s">
        <v>318</v>
      </c>
      <c r="F44" s="36" t="s">
        <v>0</v>
      </c>
      <c r="G44" s="57">
        <v>2950</v>
      </c>
      <c r="H44" s="33"/>
    </row>
    <row r="45" spans="1:8" ht="15" customHeight="1" x14ac:dyDescent="0.25">
      <c r="A45" s="51"/>
      <c r="B45" s="61" t="s">
        <v>4</v>
      </c>
      <c r="C45" s="36" t="s">
        <v>11</v>
      </c>
      <c r="D45" s="36" t="s">
        <v>32</v>
      </c>
      <c r="E45" s="36" t="s">
        <v>319</v>
      </c>
      <c r="F45" s="36" t="s">
        <v>0</v>
      </c>
      <c r="G45" s="57">
        <v>292050</v>
      </c>
      <c r="H45" s="33"/>
    </row>
    <row r="46" spans="1:8" ht="29.25" customHeight="1" x14ac:dyDescent="0.25">
      <c r="A46" s="51"/>
      <c r="B46" s="67" t="s">
        <v>39</v>
      </c>
      <c r="C46" s="60" t="s">
        <v>11</v>
      </c>
      <c r="D46" s="60" t="s">
        <v>32</v>
      </c>
      <c r="E46" s="60" t="s">
        <v>40</v>
      </c>
      <c r="F46" s="60" t="s">
        <v>12</v>
      </c>
      <c r="G46" s="65">
        <f>G47</f>
        <v>110000</v>
      </c>
      <c r="H46" s="33"/>
    </row>
    <row r="47" spans="1:8" ht="27" customHeight="1" x14ac:dyDescent="0.25">
      <c r="A47" s="51"/>
      <c r="B47" s="61" t="s">
        <v>41</v>
      </c>
      <c r="C47" s="36" t="s">
        <v>11</v>
      </c>
      <c r="D47" s="36" t="s">
        <v>32</v>
      </c>
      <c r="E47" s="36" t="s">
        <v>42</v>
      </c>
      <c r="F47" s="36" t="s">
        <v>12</v>
      </c>
      <c r="G47" s="57">
        <f>G48+G52</f>
        <v>110000</v>
      </c>
      <c r="H47" s="33"/>
    </row>
    <row r="48" spans="1:8" ht="41.25" customHeight="1" x14ac:dyDescent="0.25">
      <c r="A48" s="51"/>
      <c r="B48" s="61" t="s">
        <v>301</v>
      </c>
      <c r="C48" s="36" t="s">
        <v>11</v>
      </c>
      <c r="D48" s="36" t="s">
        <v>32</v>
      </c>
      <c r="E48" s="36" t="s">
        <v>302</v>
      </c>
      <c r="F48" s="36" t="s">
        <v>12</v>
      </c>
      <c r="G48" s="57">
        <f>G49</f>
        <v>100000</v>
      </c>
      <c r="H48" s="33"/>
    </row>
    <row r="49" spans="1:8" ht="40.5" customHeight="1" x14ac:dyDescent="0.25">
      <c r="A49" s="51"/>
      <c r="B49" s="61" t="s">
        <v>50</v>
      </c>
      <c r="C49" s="36" t="s">
        <v>11</v>
      </c>
      <c r="D49" s="36" t="s">
        <v>32</v>
      </c>
      <c r="E49" s="36" t="s">
        <v>303</v>
      </c>
      <c r="F49" s="36" t="s">
        <v>12</v>
      </c>
      <c r="G49" s="57">
        <v>100000</v>
      </c>
      <c r="H49" s="33"/>
    </row>
    <row r="50" spans="1:8" ht="15.75" customHeight="1" x14ac:dyDescent="0.25">
      <c r="A50" s="51"/>
      <c r="B50" s="61" t="s">
        <v>4</v>
      </c>
      <c r="C50" s="36" t="s">
        <v>355</v>
      </c>
      <c r="D50" s="36" t="s">
        <v>32</v>
      </c>
      <c r="E50" s="36" t="s">
        <v>303</v>
      </c>
      <c r="F50" s="36" t="s">
        <v>0</v>
      </c>
      <c r="G50" s="57">
        <v>100000</v>
      </c>
      <c r="H50" s="33"/>
    </row>
    <row r="51" spans="1:8" ht="25.5" customHeight="1" x14ac:dyDescent="0.25">
      <c r="A51" s="51"/>
      <c r="B51" s="56" t="s">
        <v>304</v>
      </c>
      <c r="C51" s="36" t="s">
        <v>11</v>
      </c>
      <c r="D51" s="36" t="s">
        <v>32</v>
      </c>
      <c r="E51" s="36" t="s">
        <v>305</v>
      </c>
      <c r="F51" s="36" t="s">
        <v>12</v>
      </c>
      <c r="G51" s="57">
        <f>G52</f>
        <v>10000</v>
      </c>
      <c r="H51" s="33"/>
    </row>
    <row r="52" spans="1:8" ht="35.25" customHeight="1" x14ac:dyDescent="0.25">
      <c r="A52" s="51"/>
      <c r="B52" s="56" t="s">
        <v>306</v>
      </c>
      <c r="C52" s="36" t="s">
        <v>11</v>
      </c>
      <c r="D52" s="36" t="s">
        <v>32</v>
      </c>
      <c r="E52" s="36" t="s">
        <v>307</v>
      </c>
      <c r="F52" s="36" t="s">
        <v>12</v>
      </c>
      <c r="G52" s="57">
        <f>G53</f>
        <v>10000</v>
      </c>
      <c r="H52" s="33"/>
    </row>
    <row r="53" spans="1:8" ht="38.25" customHeight="1" x14ac:dyDescent="0.25">
      <c r="A53" s="51"/>
      <c r="B53" s="56" t="s">
        <v>50</v>
      </c>
      <c r="C53" s="36" t="s">
        <v>11</v>
      </c>
      <c r="D53" s="36" t="s">
        <v>32</v>
      </c>
      <c r="E53" s="36" t="s">
        <v>308</v>
      </c>
      <c r="F53" s="36" t="s">
        <v>12</v>
      </c>
      <c r="G53" s="57">
        <v>10000</v>
      </c>
      <c r="H53" s="33"/>
    </row>
    <row r="54" spans="1:8" ht="16.5" customHeight="1" x14ac:dyDescent="0.25">
      <c r="A54" s="51"/>
      <c r="B54" s="56" t="s">
        <v>4</v>
      </c>
      <c r="C54" s="36" t="s">
        <v>11</v>
      </c>
      <c r="D54" s="36" t="s">
        <v>32</v>
      </c>
      <c r="E54" s="36" t="s">
        <v>308</v>
      </c>
      <c r="F54" s="36" t="s">
        <v>0</v>
      </c>
      <c r="G54" s="57">
        <v>10000</v>
      </c>
      <c r="H54" s="33"/>
    </row>
    <row r="55" spans="1:8" ht="29.25" customHeight="1" x14ac:dyDescent="0.25">
      <c r="A55" s="51"/>
      <c r="B55" s="67" t="s">
        <v>44</v>
      </c>
      <c r="C55" s="60" t="s">
        <v>11</v>
      </c>
      <c r="D55" s="60" t="s">
        <v>32</v>
      </c>
      <c r="E55" s="60" t="s">
        <v>45</v>
      </c>
      <c r="F55" s="60" t="s">
        <v>12</v>
      </c>
      <c r="G55" s="65">
        <f>G56</f>
        <v>150000</v>
      </c>
      <c r="H55" s="33"/>
    </row>
    <row r="56" spans="1:8" ht="31.5" customHeight="1" x14ac:dyDescent="0.25">
      <c r="A56" s="51"/>
      <c r="B56" s="61" t="s">
        <v>46</v>
      </c>
      <c r="C56" s="36" t="s">
        <v>11</v>
      </c>
      <c r="D56" s="36" t="s">
        <v>32</v>
      </c>
      <c r="E56" s="36" t="s">
        <v>47</v>
      </c>
      <c r="F56" s="36" t="s">
        <v>12</v>
      </c>
      <c r="G56" s="57">
        <f>G57</f>
        <v>150000</v>
      </c>
      <c r="H56" s="33"/>
    </row>
    <row r="57" spans="1:8" ht="29.25" customHeight="1" x14ac:dyDescent="0.25">
      <c r="A57" s="51"/>
      <c r="B57" s="61" t="s">
        <v>48</v>
      </c>
      <c r="C57" s="36" t="s">
        <v>11</v>
      </c>
      <c r="D57" s="36" t="s">
        <v>32</v>
      </c>
      <c r="E57" s="36" t="s">
        <v>49</v>
      </c>
      <c r="F57" s="36" t="s">
        <v>12</v>
      </c>
      <c r="G57" s="57">
        <f>G58</f>
        <v>150000</v>
      </c>
      <c r="H57" s="33"/>
    </row>
    <row r="58" spans="1:8" ht="42.75" customHeight="1" x14ac:dyDescent="0.25">
      <c r="A58" s="51"/>
      <c r="B58" s="61" t="s">
        <v>50</v>
      </c>
      <c r="C58" s="36" t="s">
        <v>11</v>
      </c>
      <c r="D58" s="36" t="s">
        <v>32</v>
      </c>
      <c r="E58" s="36" t="s">
        <v>51</v>
      </c>
      <c r="F58" s="36" t="s">
        <v>12</v>
      </c>
      <c r="G58" s="57">
        <f>G59</f>
        <v>150000</v>
      </c>
      <c r="H58" s="33"/>
    </row>
    <row r="59" spans="1:8" ht="18.75" customHeight="1" x14ac:dyDescent="0.25">
      <c r="A59" s="51"/>
      <c r="B59" s="61" t="s">
        <v>4</v>
      </c>
      <c r="C59" s="36" t="s">
        <v>11</v>
      </c>
      <c r="D59" s="36" t="s">
        <v>32</v>
      </c>
      <c r="E59" s="36" t="s">
        <v>51</v>
      </c>
      <c r="F59" s="36" t="s">
        <v>0</v>
      </c>
      <c r="G59" s="57">
        <v>150000</v>
      </c>
      <c r="H59" s="33"/>
    </row>
    <row r="60" spans="1:8" ht="32.25" customHeight="1" x14ac:dyDescent="0.25">
      <c r="A60" s="51"/>
      <c r="B60" s="67" t="s">
        <v>52</v>
      </c>
      <c r="C60" s="60" t="s">
        <v>11</v>
      </c>
      <c r="D60" s="60" t="s">
        <v>32</v>
      </c>
      <c r="E60" s="60" t="s">
        <v>53</v>
      </c>
      <c r="F60" s="60" t="s">
        <v>12</v>
      </c>
      <c r="G60" s="65">
        <f>G61</f>
        <v>8655856.0600000005</v>
      </c>
      <c r="H60" s="33"/>
    </row>
    <row r="61" spans="1:8" ht="25.5" customHeight="1" x14ac:dyDescent="0.25">
      <c r="A61" s="51"/>
      <c r="B61" s="61" t="s">
        <v>54</v>
      </c>
      <c r="C61" s="36" t="s">
        <v>11</v>
      </c>
      <c r="D61" s="36" t="s">
        <v>32</v>
      </c>
      <c r="E61" s="36" t="s">
        <v>55</v>
      </c>
      <c r="F61" s="36" t="s">
        <v>12</v>
      </c>
      <c r="G61" s="57">
        <f>G62+G65+G69+G72</f>
        <v>8655856.0600000005</v>
      </c>
      <c r="H61" s="33"/>
    </row>
    <row r="62" spans="1:8" ht="25.5" customHeight="1" x14ac:dyDescent="0.25">
      <c r="A62" s="51"/>
      <c r="B62" s="61" t="s">
        <v>56</v>
      </c>
      <c r="C62" s="36" t="s">
        <v>11</v>
      </c>
      <c r="D62" s="36" t="s">
        <v>32</v>
      </c>
      <c r="E62" s="36" t="s">
        <v>57</v>
      </c>
      <c r="F62" s="36" t="s">
        <v>12</v>
      </c>
      <c r="G62" s="57">
        <f>G63</f>
        <v>550000</v>
      </c>
      <c r="H62" s="33"/>
    </row>
    <row r="63" spans="1:8" ht="45" customHeight="1" x14ac:dyDescent="0.25">
      <c r="A63" s="51"/>
      <c r="B63" s="61" t="s">
        <v>50</v>
      </c>
      <c r="C63" s="36" t="s">
        <v>11</v>
      </c>
      <c r="D63" s="36" t="s">
        <v>32</v>
      </c>
      <c r="E63" s="36" t="s">
        <v>58</v>
      </c>
      <c r="F63" s="36" t="s">
        <v>12</v>
      </c>
      <c r="G63" s="57">
        <f>G64</f>
        <v>550000</v>
      </c>
      <c r="H63" s="33"/>
    </row>
    <row r="64" spans="1:8" ht="16.5" customHeight="1" x14ac:dyDescent="0.25">
      <c r="A64" s="51"/>
      <c r="B64" s="61" t="s">
        <v>4</v>
      </c>
      <c r="C64" s="36" t="s">
        <v>11</v>
      </c>
      <c r="D64" s="36" t="s">
        <v>32</v>
      </c>
      <c r="E64" s="36" t="s">
        <v>58</v>
      </c>
      <c r="F64" s="36" t="s">
        <v>0</v>
      </c>
      <c r="G64" s="57">
        <f>850000-400000+1000000-1000000+100000</f>
        <v>550000</v>
      </c>
      <c r="H64" s="33"/>
    </row>
    <row r="65" spans="1:10" ht="17.25" customHeight="1" x14ac:dyDescent="0.25">
      <c r="A65" s="51"/>
      <c r="B65" s="61" t="s">
        <v>60</v>
      </c>
      <c r="C65" s="36" t="s">
        <v>11</v>
      </c>
      <c r="D65" s="36" t="s">
        <v>32</v>
      </c>
      <c r="E65" s="36" t="s">
        <v>61</v>
      </c>
      <c r="F65" s="36" t="s">
        <v>12</v>
      </c>
      <c r="G65" s="57">
        <f>G66</f>
        <v>856305.69</v>
      </c>
      <c r="H65" s="33"/>
    </row>
    <row r="66" spans="1:10" ht="44.25" customHeight="1" x14ac:dyDescent="0.25">
      <c r="A66" s="51"/>
      <c r="B66" s="61" t="s">
        <v>50</v>
      </c>
      <c r="C66" s="36" t="s">
        <v>11</v>
      </c>
      <c r="D66" s="36" t="s">
        <v>32</v>
      </c>
      <c r="E66" s="36" t="s">
        <v>62</v>
      </c>
      <c r="F66" s="36" t="s">
        <v>12</v>
      </c>
      <c r="G66" s="57">
        <f>G67+G68</f>
        <v>856305.69</v>
      </c>
      <c r="H66" s="33"/>
    </row>
    <row r="67" spans="1:10" ht="17.25" customHeight="1" x14ac:dyDescent="0.25">
      <c r="A67" s="51"/>
      <c r="B67" s="61" t="s">
        <v>4</v>
      </c>
      <c r="C67" s="36" t="s">
        <v>11</v>
      </c>
      <c r="D67" s="36" t="s">
        <v>32</v>
      </c>
      <c r="E67" s="36" t="s">
        <v>62</v>
      </c>
      <c r="F67" s="36" t="s">
        <v>0</v>
      </c>
      <c r="G67" s="57">
        <v>601521.64</v>
      </c>
      <c r="H67" s="33"/>
    </row>
    <row r="68" spans="1:10" ht="16.5" customHeight="1" x14ac:dyDescent="0.25">
      <c r="A68" s="51"/>
      <c r="B68" s="56" t="s">
        <v>8</v>
      </c>
      <c r="C68" s="36" t="s">
        <v>11</v>
      </c>
      <c r="D68" s="36" t="s">
        <v>32</v>
      </c>
      <c r="E68" s="36" t="s">
        <v>62</v>
      </c>
      <c r="F68" s="36" t="s">
        <v>9</v>
      </c>
      <c r="G68" s="57">
        <v>254784.05</v>
      </c>
      <c r="H68" s="33"/>
    </row>
    <row r="69" spans="1:10" ht="33.75" customHeight="1" x14ac:dyDescent="0.25">
      <c r="A69" s="51"/>
      <c r="B69" s="61" t="s">
        <v>63</v>
      </c>
      <c r="C69" s="36" t="s">
        <v>11</v>
      </c>
      <c r="D69" s="36" t="s">
        <v>32</v>
      </c>
      <c r="E69" s="36" t="s">
        <v>64</v>
      </c>
      <c r="F69" s="36" t="s">
        <v>12</v>
      </c>
      <c r="G69" s="57">
        <f>G70</f>
        <v>50000</v>
      </c>
      <c r="H69" s="33"/>
    </row>
    <row r="70" spans="1:10" ht="39.75" customHeight="1" x14ac:dyDescent="0.25">
      <c r="A70" s="51"/>
      <c r="B70" s="61" t="s">
        <v>50</v>
      </c>
      <c r="C70" s="36" t="s">
        <v>11</v>
      </c>
      <c r="D70" s="36" t="s">
        <v>32</v>
      </c>
      <c r="E70" s="36" t="s">
        <v>65</v>
      </c>
      <c r="F70" s="36" t="s">
        <v>12</v>
      </c>
      <c r="G70" s="57">
        <f>G71</f>
        <v>50000</v>
      </c>
      <c r="H70" s="33"/>
    </row>
    <row r="71" spans="1:10" ht="18" customHeight="1" x14ac:dyDescent="0.25">
      <c r="A71" s="51"/>
      <c r="B71" s="61" t="s">
        <v>4</v>
      </c>
      <c r="C71" s="36" t="s">
        <v>11</v>
      </c>
      <c r="D71" s="36" t="s">
        <v>32</v>
      </c>
      <c r="E71" s="36" t="s">
        <v>65</v>
      </c>
      <c r="F71" s="36" t="s">
        <v>0</v>
      </c>
      <c r="G71" s="57">
        <v>50000</v>
      </c>
      <c r="H71" s="33"/>
    </row>
    <row r="72" spans="1:10" ht="19.5" customHeight="1" x14ac:dyDescent="0.25">
      <c r="A72" s="51"/>
      <c r="B72" s="61" t="s">
        <v>66</v>
      </c>
      <c r="C72" s="36" t="s">
        <v>11</v>
      </c>
      <c r="D72" s="36" t="s">
        <v>32</v>
      </c>
      <c r="E72" s="36" t="s">
        <v>67</v>
      </c>
      <c r="F72" s="36" t="s">
        <v>12</v>
      </c>
      <c r="G72" s="57">
        <f>G73</f>
        <v>7199550.3700000001</v>
      </c>
      <c r="H72" s="33"/>
    </row>
    <row r="73" spans="1:10" ht="0.75" hidden="1" customHeight="1" x14ac:dyDescent="0.25">
      <c r="A73" s="51"/>
      <c r="B73" s="61" t="s">
        <v>50</v>
      </c>
      <c r="C73" s="36" t="s">
        <v>11</v>
      </c>
      <c r="D73" s="36" t="s">
        <v>32</v>
      </c>
      <c r="E73" s="36" t="s">
        <v>68</v>
      </c>
      <c r="F73" s="36" t="s">
        <v>12</v>
      </c>
      <c r="G73" s="57">
        <f>G74</f>
        <v>7199550.3700000001</v>
      </c>
      <c r="H73" s="33"/>
    </row>
    <row r="74" spans="1:10" ht="17.25" customHeight="1" x14ac:dyDescent="0.25">
      <c r="A74" s="51"/>
      <c r="B74" s="61" t="s">
        <v>4</v>
      </c>
      <c r="C74" s="36" t="s">
        <v>11</v>
      </c>
      <c r="D74" s="36" t="s">
        <v>32</v>
      </c>
      <c r="E74" s="36" t="s">
        <v>68</v>
      </c>
      <c r="F74" s="36" t="s">
        <v>0</v>
      </c>
      <c r="G74" s="57">
        <v>7199550.3700000001</v>
      </c>
      <c r="H74" s="33"/>
    </row>
    <row r="75" spans="1:10" ht="30" customHeight="1" x14ac:dyDescent="0.25">
      <c r="A75" s="51"/>
      <c r="B75" s="67" t="s">
        <v>69</v>
      </c>
      <c r="C75" s="60" t="s">
        <v>11</v>
      </c>
      <c r="D75" s="60" t="s">
        <v>32</v>
      </c>
      <c r="E75" s="60" t="s">
        <v>70</v>
      </c>
      <c r="F75" s="60" t="s">
        <v>12</v>
      </c>
      <c r="G75" s="65">
        <f>G76</f>
        <v>298000</v>
      </c>
      <c r="H75" s="33"/>
    </row>
    <row r="76" spans="1:10" ht="19.5" customHeight="1" x14ac:dyDescent="0.25">
      <c r="A76" s="51"/>
      <c r="B76" s="61" t="s">
        <v>71</v>
      </c>
      <c r="C76" s="36" t="s">
        <v>11</v>
      </c>
      <c r="D76" s="36" t="s">
        <v>32</v>
      </c>
      <c r="E76" s="36" t="s">
        <v>72</v>
      </c>
      <c r="F76" s="36" t="s">
        <v>12</v>
      </c>
      <c r="G76" s="57">
        <f>G77</f>
        <v>298000</v>
      </c>
      <c r="H76" s="33"/>
      <c r="J76" s="35"/>
    </row>
    <row r="77" spans="1:10" ht="24.75" customHeight="1" x14ac:dyDescent="0.25">
      <c r="A77" s="51"/>
      <c r="B77" s="61" t="s">
        <v>73</v>
      </c>
      <c r="C77" s="36" t="s">
        <v>11</v>
      </c>
      <c r="D77" s="36" t="s">
        <v>32</v>
      </c>
      <c r="E77" s="36" t="s">
        <v>74</v>
      </c>
      <c r="F77" s="36" t="s">
        <v>12</v>
      </c>
      <c r="G77" s="57">
        <f>G78</f>
        <v>298000</v>
      </c>
      <c r="H77" s="33"/>
    </row>
    <row r="78" spans="1:10" ht="42" customHeight="1" x14ac:dyDescent="0.25">
      <c r="A78" s="51"/>
      <c r="B78" s="61" t="s">
        <v>43</v>
      </c>
      <c r="C78" s="36" t="s">
        <v>11</v>
      </c>
      <c r="D78" s="36" t="s">
        <v>32</v>
      </c>
      <c r="E78" s="36" t="s">
        <v>75</v>
      </c>
      <c r="F78" s="36" t="s">
        <v>12</v>
      </c>
      <c r="G78" s="57">
        <f>G79</f>
        <v>298000</v>
      </c>
      <c r="H78" s="33"/>
    </row>
    <row r="79" spans="1:10" ht="16.5" customHeight="1" x14ac:dyDescent="0.25">
      <c r="A79" s="51"/>
      <c r="B79" s="61" t="s">
        <v>4</v>
      </c>
      <c r="C79" s="36" t="s">
        <v>11</v>
      </c>
      <c r="D79" s="36" t="s">
        <v>32</v>
      </c>
      <c r="E79" s="36" t="s">
        <v>75</v>
      </c>
      <c r="F79" s="36" t="s">
        <v>0</v>
      </c>
      <c r="G79" s="57">
        <v>298000</v>
      </c>
      <c r="H79" s="33"/>
    </row>
    <row r="80" spans="1:10" ht="14.25" customHeight="1" x14ac:dyDescent="0.25">
      <c r="A80" s="51"/>
      <c r="B80" s="64" t="s">
        <v>15</v>
      </c>
      <c r="C80" s="60" t="s">
        <v>11</v>
      </c>
      <c r="D80" s="60" t="s">
        <v>32</v>
      </c>
      <c r="E80" s="60" t="s">
        <v>16</v>
      </c>
      <c r="F80" s="60" t="s">
        <v>12</v>
      </c>
      <c r="G80" s="65">
        <f>G81+G83+G85</f>
        <v>18939594</v>
      </c>
      <c r="H80" s="33"/>
    </row>
    <row r="81" spans="1:8" ht="13.5" customHeight="1" x14ac:dyDescent="0.25">
      <c r="A81" s="51"/>
      <c r="B81" s="61" t="s">
        <v>79</v>
      </c>
      <c r="C81" s="36" t="s">
        <v>11</v>
      </c>
      <c r="D81" s="36" t="s">
        <v>32</v>
      </c>
      <c r="E81" s="36" t="s">
        <v>80</v>
      </c>
      <c r="F81" s="36" t="s">
        <v>12</v>
      </c>
      <c r="G81" s="57">
        <f>G82</f>
        <v>221124</v>
      </c>
      <c r="H81" s="33"/>
    </row>
    <row r="82" spans="1:8" ht="13.5" customHeight="1" x14ac:dyDescent="0.25">
      <c r="A82" s="68"/>
      <c r="B82" s="61" t="s">
        <v>8</v>
      </c>
      <c r="C82" s="36" t="s">
        <v>11</v>
      </c>
      <c r="D82" s="36" t="s">
        <v>32</v>
      </c>
      <c r="E82" s="36" t="s">
        <v>80</v>
      </c>
      <c r="F82" s="36" t="s">
        <v>9</v>
      </c>
      <c r="G82" s="57">
        <v>221124</v>
      </c>
      <c r="H82" s="33"/>
    </row>
    <row r="83" spans="1:8" ht="39.75" customHeight="1" x14ac:dyDescent="0.25">
      <c r="A83" s="117"/>
      <c r="B83" s="56" t="s">
        <v>81</v>
      </c>
      <c r="C83" s="36" t="s">
        <v>11</v>
      </c>
      <c r="D83" s="36" t="s">
        <v>32</v>
      </c>
      <c r="E83" s="36" t="s">
        <v>82</v>
      </c>
      <c r="F83" s="36" t="s">
        <v>12</v>
      </c>
      <c r="G83" s="57">
        <f>G84</f>
        <v>22300</v>
      </c>
      <c r="H83" s="33"/>
    </row>
    <row r="84" spans="1:8" ht="16.5" customHeight="1" thickBot="1" x14ac:dyDescent="0.3">
      <c r="A84" s="117"/>
      <c r="B84" s="56" t="s">
        <v>4</v>
      </c>
      <c r="C84" s="36" t="s">
        <v>11</v>
      </c>
      <c r="D84" s="36" t="s">
        <v>32</v>
      </c>
      <c r="E84" s="36" t="s">
        <v>82</v>
      </c>
      <c r="F84" s="36" t="s">
        <v>0</v>
      </c>
      <c r="G84" s="57">
        <v>22300</v>
      </c>
      <c r="H84" s="33"/>
    </row>
    <row r="85" spans="1:8" ht="42.75" customHeight="1" thickBot="1" x14ac:dyDescent="0.3">
      <c r="A85" s="117"/>
      <c r="B85" s="48" t="s">
        <v>285</v>
      </c>
      <c r="C85" s="49"/>
      <c r="D85" s="49"/>
      <c r="E85" s="49"/>
      <c r="F85" s="49"/>
      <c r="G85" s="50">
        <f>G86</f>
        <v>18696170</v>
      </c>
      <c r="H85" s="33"/>
    </row>
    <row r="86" spans="1:8" ht="16.5" customHeight="1" x14ac:dyDescent="0.25">
      <c r="A86" s="117"/>
      <c r="B86" s="53" t="s">
        <v>76</v>
      </c>
      <c r="C86" s="54" t="s">
        <v>11</v>
      </c>
      <c r="D86" s="54" t="s">
        <v>32</v>
      </c>
      <c r="E86" s="54" t="s">
        <v>77</v>
      </c>
      <c r="F86" s="54" t="s">
        <v>12</v>
      </c>
      <c r="G86" s="55">
        <f>G87+G88+G89</f>
        <v>18696170</v>
      </c>
      <c r="H86" s="33"/>
    </row>
    <row r="87" spans="1:8" ht="38.25" customHeight="1" x14ac:dyDescent="0.25">
      <c r="A87" s="117"/>
      <c r="B87" s="61" t="s">
        <v>78</v>
      </c>
      <c r="C87" s="36" t="s">
        <v>11</v>
      </c>
      <c r="D87" s="36" t="s">
        <v>32</v>
      </c>
      <c r="E87" s="36" t="s">
        <v>77</v>
      </c>
      <c r="F87" s="36" t="s">
        <v>3</v>
      </c>
      <c r="G87" s="57">
        <f>15696170+1000000</f>
        <v>16696170</v>
      </c>
      <c r="H87" s="33"/>
    </row>
    <row r="88" spans="1:8" ht="15" customHeight="1" x14ac:dyDescent="0.25">
      <c r="A88" s="51"/>
      <c r="B88" s="56" t="s">
        <v>4</v>
      </c>
      <c r="C88" s="36" t="s">
        <v>11</v>
      </c>
      <c r="D88" s="36" t="s">
        <v>32</v>
      </c>
      <c r="E88" s="36" t="s">
        <v>77</v>
      </c>
      <c r="F88" s="36" t="s">
        <v>0</v>
      </c>
      <c r="G88" s="57">
        <v>1998623.9</v>
      </c>
      <c r="H88" s="33"/>
    </row>
    <row r="89" spans="1:8" ht="14.25" customHeight="1" thickBot="1" x14ac:dyDescent="0.3">
      <c r="A89" s="51"/>
      <c r="B89" s="56" t="s">
        <v>8</v>
      </c>
      <c r="C89" s="36" t="s">
        <v>11</v>
      </c>
      <c r="D89" s="36" t="s">
        <v>32</v>
      </c>
      <c r="E89" s="36" t="s">
        <v>77</v>
      </c>
      <c r="F89" s="36" t="s">
        <v>9</v>
      </c>
      <c r="G89" s="57">
        <v>1376.1</v>
      </c>
      <c r="H89" s="33"/>
    </row>
    <row r="90" spans="1:8" ht="15" customHeight="1" thickBot="1" x14ac:dyDescent="0.3">
      <c r="A90" s="51"/>
      <c r="B90" s="48" t="s">
        <v>83</v>
      </c>
      <c r="C90" s="49" t="s">
        <v>14</v>
      </c>
      <c r="D90" s="49" t="s">
        <v>1</v>
      </c>
      <c r="E90" s="49" t="s">
        <v>2</v>
      </c>
      <c r="F90" s="49" t="s">
        <v>12</v>
      </c>
      <c r="G90" s="50">
        <f>G91</f>
        <v>1014966.97</v>
      </c>
      <c r="H90" s="33"/>
    </row>
    <row r="91" spans="1:8" ht="18" customHeight="1" x14ac:dyDescent="0.25">
      <c r="A91" s="51"/>
      <c r="B91" s="69" t="s">
        <v>84</v>
      </c>
      <c r="C91" s="59" t="s">
        <v>14</v>
      </c>
      <c r="D91" s="59" t="s">
        <v>21</v>
      </c>
      <c r="E91" s="59" t="s">
        <v>2</v>
      </c>
      <c r="F91" s="59" t="s">
        <v>12</v>
      </c>
      <c r="G91" s="46">
        <f>G92</f>
        <v>1014966.97</v>
      </c>
      <c r="H91" s="33"/>
    </row>
    <row r="92" spans="1:8" ht="14.25" customHeight="1" x14ac:dyDescent="0.25">
      <c r="A92" s="51"/>
      <c r="B92" s="56" t="s">
        <v>15</v>
      </c>
      <c r="C92" s="36" t="s">
        <v>14</v>
      </c>
      <c r="D92" s="36" t="s">
        <v>21</v>
      </c>
      <c r="E92" s="36" t="s">
        <v>16</v>
      </c>
      <c r="F92" s="36" t="s">
        <v>12</v>
      </c>
      <c r="G92" s="70">
        <f>G96+G93</f>
        <v>1014966.97</v>
      </c>
      <c r="H92" s="33"/>
    </row>
    <row r="93" spans="1:8" ht="27" customHeight="1" x14ac:dyDescent="0.25">
      <c r="A93" s="51"/>
      <c r="B93" s="56" t="s">
        <v>85</v>
      </c>
      <c r="C93" s="36" t="s">
        <v>14</v>
      </c>
      <c r="D93" s="36" t="s">
        <v>21</v>
      </c>
      <c r="E93" s="36" t="s">
        <v>86</v>
      </c>
      <c r="F93" s="36" t="s">
        <v>12</v>
      </c>
      <c r="G93" s="57">
        <f>G94+G95</f>
        <v>106566.97</v>
      </c>
      <c r="H93" s="33"/>
    </row>
    <row r="94" spans="1:8" ht="39" customHeight="1" x14ac:dyDescent="0.25">
      <c r="A94" s="51"/>
      <c r="B94" s="56" t="s">
        <v>19</v>
      </c>
      <c r="C94" s="36" t="s">
        <v>14</v>
      </c>
      <c r="D94" s="36" t="s">
        <v>21</v>
      </c>
      <c r="E94" s="36" t="s">
        <v>86</v>
      </c>
      <c r="F94" s="36" t="s">
        <v>3</v>
      </c>
      <c r="G94" s="57">
        <v>95996.1</v>
      </c>
      <c r="H94" s="33"/>
    </row>
    <row r="95" spans="1:8" ht="15" customHeight="1" x14ac:dyDescent="0.25">
      <c r="A95" s="51"/>
      <c r="B95" s="56" t="s">
        <v>4</v>
      </c>
      <c r="C95" s="36" t="s">
        <v>14</v>
      </c>
      <c r="D95" s="36" t="s">
        <v>21</v>
      </c>
      <c r="E95" s="71" t="s">
        <v>86</v>
      </c>
      <c r="F95" s="36" t="s">
        <v>0</v>
      </c>
      <c r="G95" s="57">
        <v>10570.87</v>
      </c>
      <c r="H95" s="33"/>
    </row>
    <row r="96" spans="1:8" ht="30" customHeight="1" x14ac:dyDescent="0.25">
      <c r="A96" s="51"/>
      <c r="B96" s="56" t="s">
        <v>87</v>
      </c>
      <c r="C96" s="36" t="s">
        <v>14</v>
      </c>
      <c r="D96" s="36" t="s">
        <v>21</v>
      </c>
      <c r="E96" s="36" t="s">
        <v>88</v>
      </c>
      <c r="F96" s="36" t="s">
        <v>12</v>
      </c>
      <c r="G96" s="57">
        <f>G97+G98</f>
        <v>908400</v>
      </c>
      <c r="H96" s="33"/>
    </row>
    <row r="97" spans="1:8" ht="38.25" customHeight="1" x14ac:dyDescent="0.25">
      <c r="A97" s="51"/>
      <c r="B97" s="56" t="s">
        <v>19</v>
      </c>
      <c r="C97" s="36" t="s">
        <v>14</v>
      </c>
      <c r="D97" s="36" t="s">
        <v>21</v>
      </c>
      <c r="E97" s="36" t="s">
        <v>88</v>
      </c>
      <c r="F97" s="36" t="s">
        <v>3</v>
      </c>
      <c r="G97" s="57">
        <v>889360</v>
      </c>
      <c r="H97" s="33"/>
    </row>
    <row r="98" spans="1:8" ht="14.25" customHeight="1" thickBot="1" x14ac:dyDescent="0.3">
      <c r="A98" s="51"/>
      <c r="B98" s="56" t="s">
        <v>4</v>
      </c>
      <c r="C98" s="36" t="s">
        <v>14</v>
      </c>
      <c r="D98" s="36" t="s">
        <v>21</v>
      </c>
      <c r="E98" s="71" t="s">
        <v>88</v>
      </c>
      <c r="F98" s="36" t="s">
        <v>0</v>
      </c>
      <c r="G98" s="57">
        <v>19040</v>
      </c>
      <c r="H98" s="33"/>
    </row>
    <row r="99" spans="1:8" ht="18" customHeight="1" thickBot="1" x14ac:dyDescent="0.3">
      <c r="A99" s="51"/>
      <c r="B99" s="48" t="s">
        <v>89</v>
      </c>
      <c r="C99" s="49" t="s">
        <v>21</v>
      </c>
      <c r="D99" s="49" t="s">
        <v>1</v>
      </c>
      <c r="E99" s="49" t="s">
        <v>2</v>
      </c>
      <c r="F99" s="49" t="s">
        <v>12</v>
      </c>
      <c r="G99" s="50">
        <f>G100+G109</f>
        <v>1377548.1400000001</v>
      </c>
      <c r="H99" s="33"/>
    </row>
    <row r="100" spans="1:8" ht="15" customHeight="1" thickBot="1" x14ac:dyDescent="0.3">
      <c r="A100" s="51"/>
      <c r="B100" s="48" t="s">
        <v>90</v>
      </c>
      <c r="C100" s="49" t="s">
        <v>21</v>
      </c>
      <c r="D100" s="49" t="s">
        <v>26</v>
      </c>
      <c r="E100" s="49" t="s">
        <v>2</v>
      </c>
      <c r="F100" s="49" t="s">
        <v>12</v>
      </c>
      <c r="G100" s="50">
        <f>G101</f>
        <v>827785.64</v>
      </c>
      <c r="H100" s="33"/>
    </row>
    <row r="101" spans="1:8" ht="18" customHeight="1" x14ac:dyDescent="0.25">
      <c r="A101" s="51"/>
      <c r="B101" s="53" t="s">
        <v>15</v>
      </c>
      <c r="C101" s="54" t="s">
        <v>21</v>
      </c>
      <c r="D101" s="54" t="s">
        <v>26</v>
      </c>
      <c r="E101" s="54" t="s">
        <v>16</v>
      </c>
      <c r="F101" s="54" t="s">
        <v>12</v>
      </c>
      <c r="G101" s="72">
        <f>G107+G105+G102</f>
        <v>827785.64</v>
      </c>
      <c r="H101" s="33"/>
    </row>
    <row r="102" spans="1:8" ht="30" customHeight="1" x14ac:dyDescent="0.25">
      <c r="A102" s="51"/>
      <c r="B102" s="56" t="s">
        <v>91</v>
      </c>
      <c r="C102" s="36" t="s">
        <v>21</v>
      </c>
      <c r="D102" s="36" t="s">
        <v>26</v>
      </c>
      <c r="E102" s="71" t="s">
        <v>92</v>
      </c>
      <c r="F102" s="36" t="s">
        <v>12</v>
      </c>
      <c r="G102" s="57">
        <f>G104+G103</f>
        <v>714355.64</v>
      </c>
      <c r="H102" s="33"/>
    </row>
    <row r="103" spans="1:8" ht="41.25" customHeight="1" x14ac:dyDescent="0.25">
      <c r="A103" s="51"/>
      <c r="B103" s="56" t="s">
        <v>19</v>
      </c>
      <c r="C103" s="36" t="s">
        <v>21</v>
      </c>
      <c r="D103" s="36" t="s">
        <v>26</v>
      </c>
      <c r="E103" s="71" t="s">
        <v>92</v>
      </c>
      <c r="F103" s="36" t="s">
        <v>3</v>
      </c>
      <c r="G103" s="57">
        <v>689615.84</v>
      </c>
      <c r="H103" s="33"/>
    </row>
    <row r="104" spans="1:8" ht="13.5" customHeight="1" x14ac:dyDescent="0.25">
      <c r="A104" s="51"/>
      <c r="B104" s="56" t="s">
        <v>4</v>
      </c>
      <c r="C104" s="36" t="s">
        <v>21</v>
      </c>
      <c r="D104" s="36" t="s">
        <v>26</v>
      </c>
      <c r="E104" s="71" t="s">
        <v>92</v>
      </c>
      <c r="F104" s="36" t="s">
        <v>0</v>
      </c>
      <c r="G104" s="57">
        <v>24739.8</v>
      </c>
      <c r="H104" s="33"/>
    </row>
    <row r="105" spans="1:8" ht="28.5" customHeight="1" x14ac:dyDescent="0.25">
      <c r="A105" s="51"/>
      <c r="B105" s="56" t="s">
        <v>93</v>
      </c>
      <c r="C105" s="36" t="s">
        <v>21</v>
      </c>
      <c r="D105" s="36" t="s">
        <v>26</v>
      </c>
      <c r="E105" s="71" t="s">
        <v>94</v>
      </c>
      <c r="F105" s="36" t="s">
        <v>12</v>
      </c>
      <c r="G105" s="57">
        <f>G106</f>
        <v>7130</v>
      </c>
      <c r="H105" s="33"/>
    </row>
    <row r="106" spans="1:8" ht="45.75" customHeight="1" x14ac:dyDescent="0.25">
      <c r="A106" s="51"/>
      <c r="B106" s="56" t="s">
        <v>19</v>
      </c>
      <c r="C106" s="36" t="s">
        <v>21</v>
      </c>
      <c r="D106" s="36" t="s">
        <v>26</v>
      </c>
      <c r="E106" s="71" t="s">
        <v>94</v>
      </c>
      <c r="F106" s="36" t="s">
        <v>3</v>
      </c>
      <c r="G106" s="57">
        <v>7130</v>
      </c>
      <c r="H106" s="33"/>
    </row>
    <row r="107" spans="1:8" ht="25.5" customHeight="1" x14ac:dyDescent="0.25">
      <c r="A107" s="51"/>
      <c r="B107" s="56" t="s">
        <v>95</v>
      </c>
      <c r="C107" s="36" t="s">
        <v>21</v>
      </c>
      <c r="D107" s="36" t="s">
        <v>26</v>
      </c>
      <c r="E107" s="36" t="s">
        <v>96</v>
      </c>
      <c r="F107" s="36" t="s">
        <v>12</v>
      </c>
      <c r="G107" s="57">
        <f>G108</f>
        <v>106300</v>
      </c>
      <c r="H107" s="33"/>
    </row>
    <row r="108" spans="1:8" ht="42.75" customHeight="1" thickBot="1" x14ac:dyDescent="0.3">
      <c r="A108" s="51"/>
      <c r="B108" s="56" t="s">
        <v>19</v>
      </c>
      <c r="C108" s="36" t="s">
        <v>21</v>
      </c>
      <c r="D108" s="36" t="s">
        <v>26</v>
      </c>
      <c r="E108" s="71" t="s">
        <v>96</v>
      </c>
      <c r="F108" s="36" t="s">
        <v>3</v>
      </c>
      <c r="G108" s="57">
        <v>106300</v>
      </c>
      <c r="H108" s="33"/>
    </row>
    <row r="109" spans="1:8" ht="28.5" customHeight="1" thickBot="1" x14ac:dyDescent="0.3">
      <c r="A109" s="51"/>
      <c r="B109" s="48" t="s">
        <v>97</v>
      </c>
      <c r="C109" s="49" t="s">
        <v>21</v>
      </c>
      <c r="D109" s="49" t="s">
        <v>98</v>
      </c>
      <c r="E109" s="73" t="s">
        <v>2</v>
      </c>
      <c r="F109" s="49" t="s">
        <v>12</v>
      </c>
      <c r="G109" s="50">
        <f>G110</f>
        <v>549762.5</v>
      </c>
      <c r="H109" s="33"/>
    </row>
    <row r="110" spans="1:8" ht="45" customHeight="1" x14ac:dyDescent="0.25">
      <c r="A110" s="51"/>
      <c r="B110" s="69" t="s">
        <v>99</v>
      </c>
      <c r="C110" s="59" t="s">
        <v>21</v>
      </c>
      <c r="D110" s="59" t="s">
        <v>98</v>
      </c>
      <c r="E110" s="74" t="s">
        <v>100</v>
      </c>
      <c r="F110" s="59" t="s">
        <v>12</v>
      </c>
      <c r="G110" s="46">
        <f>G111</f>
        <v>549762.5</v>
      </c>
      <c r="H110" s="33"/>
    </row>
    <row r="111" spans="1:8" ht="41.25" customHeight="1" x14ac:dyDescent="0.25">
      <c r="A111" s="51"/>
      <c r="B111" s="56" t="s">
        <v>101</v>
      </c>
      <c r="C111" s="36" t="s">
        <v>21</v>
      </c>
      <c r="D111" s="36" t="s">
        <v>98</v>
      </c>
      <c r="E111" s="71" t="s">
        <v>102</v>
      </c>
      <c r="F111" s="36" t="s">
        <v>12</v>
      </c>
      <c r="G111" s="57">
        <f>G112+G115+G118</f>
        <v>549762.5</v>
      </c>
      <c r="H111" s="33"/>
    </row>
    <row r="112" spans="1:8" ht="31.5" customHeight="1" x14ac:dyDescent="0.25">
      <c r="A112" s="51"/>
      <c r="B112" s="56" t="s">
        <v>103</v>
      </c>
      <c r="C112" s="36" t="s">
        <v>21</v>
      </c>
      <c r="D112" s="36" t="s">
        <v>98</v>
      </c>
      <c r="E112" s="71" t="s">
        <v>104</v>
      </c>
      <c r="F112" s="36" t="s">
        <v>12</v>
      </c>
      <c r="G112" s="57">
        <f>G113</f>
        <v>319640</v>
      </c>
      <c r="H112" s="33"/>
    </row>
    <row r="113" spans="1:8" ht="44.25" customHeight="1" x14ac:dyDescent="0.25">
      <c r="A113" s="51"/>
      <c r="B113" s="56" t="s">
        <v>43</v>
      </c>
      <c r="C113" s="36" t="s">
        <v>21</v>
      </c>
      <c r="D113" s="36" t="s">
        <v>98</v>
      </c>
      <c r="E113" s="71" t="s">
        <v>105</v>
      </c>
      <c r="F113" s="36" t="s">
        <v>12</v>
      </c>
      <c r="G113" s="57">
        <f>G114</f>
        <v>319640</v>
      </c>
      <c r="H113" s="33"/>
    </row>
    <row r="114" spans="1:8" ht="15" customHeight="1" x14ac:dyDescent="0.25">
      <c r="A114" s="51"/>
      <c r="B114" s="56" t="s">
        <v>4</v>
      </c>
      <c r="C114" s="36" t="s">
        <v>21</v>
      </c>
      <c r="D114" s="36" t="s">
        <v>98</v>
      </c>
      <c r="E114" s="71" t="s">
        <v>105</v>
      </c>
      <c r="F114" s="36" t="s">
        <v>0</v>
      </c>
      <c r="G114" s="57">
        <v>319640</v>
      </c>
      <c r="H114" s="33"/>
    </row>
    <row r="115" spans="1:8" ht="17.25" customHeight="1" x14ac:dyDescent="0.25">
      <c r="A115" s="51"/>
      <c r="B115" s="56" t="s">
        <v>106</v>
      </c>
      <c r="C115" s="36" t="s">
        <v>21</v>
      </c>
      <c r="D115" s="36" t="s">
        <v>98</v>
      </c>
      <c r="E115" s="71" t="s">
        <v>107</v>
      </c>
      <c r="F115" s="36" t="s">
        <v>12</v>
      </c>
      <c r="G115" s="57">
        <f>G116</f>
        <v>136320</v>
      </c>
      <c r="H115" s="33"/>
    </row>
    <row r="116" spans="1:8" ht="40.5" customHeight="1" x14ac:dyDescent="0.25">
      <c r="A116" s="51"/>
      <c r="B116" s="56" t="s">
        <v>43</v>
      </c>
      <c r="C116" s="36" t="s">
        <v>21</v>
      </c>
      <c r="D116" s="36" t="s">
        <v>98</v>
      </c>
      <c r="E116" s="71" t="s">
        <v>108</v>
      </c>
      <c r="F116" s="36" t="s">
        <v>12</v>
      </c>
      <c r="G116" s="57">
        <f>G117</f>
        <v>136320</v>
      </c>
      <c r="H116" s="33"/>
    </row>
    <row r="117" spans="1:8" ht="18" customHeight="1" x14ac:dyDescent="0.25">
      <c r="A117" s="51"/>
      <c r="B117" s="56" t="s">
        <v>4</v>
      </c>
      <c r="C117" s="36" t="s">
        <v>21</v>
      </c>
      <c r="D117" s="36" t="s">
        <v>98</v>
      </c>
      <c r="E117" s="71" t="s">
        <v>108</v>
      </c>
      <c r="F117" s="36" t="s">
        <v>0</v>
      </c>
      <c r="G117" s="57">
        <v>136320</v>
      </c>
      <c r="H117" s="33"/>
    </row>
    <row r="118" spans="1:8" ht="17.25" customHeight="1" x14ac:dyDescent="0.25">
      <c r="A118" s="51"/>
      <c r="B118" s="56" t="s">
        <v>109</v>
      </c>
      <c r="C118" s="36" t="s">
        <v>21</v>
      </c>
      <c r="D118" s="36" t="s">
        <v>98</v>
      </c>
      <c r="E118" s="71" t="s">
        <v>110</v>
      </c>
      <c r="F118" s="36" t="s">
        <v>12</v>
      </c>
      <c r="G118" s="57">
        <f>G119</f>
        <v>93802.5</v>
      </c>
      <c r="H118" s="33"/>
    </row>
    <row r="119" spans="1:8" ht="42.75" customHeight="1" x14ac:dyDescent="0.25">
      <c r="A119" s="51"/>
      <c r="B119" s="56" t="s">
        <v>43</v>
      </c>
      <c r="C119" s="36" t="s">
        <v>21</v>
      </c>
      <c r="D119" s="36" t="s">
        <v>98</v>
      </c>
      <c r="E119" s="71" t="s">
        <v>111</v>
      </c>
      <c r="F119" s="36" t="s">
        <v>12</v>
      </c>
      <c r="G119" s="57">
        <f>G120</f>
        <v>93802.5</v>
      </c>
      <c r="H119" s="33"/>
    </row>
    <row r="120" spans="1:8" ht="17.25" customHeight="1" thickBot="1" x14ac:dyDescent="0.3">
      <c r="A120" s="51"/>
      <c r="B120" s="56" t="s">
        <v>4</v>
      </c>
      <c r="C120" s="36" t="s">
        <v>21</v>
      </c>
      <c r="D120" s="36" t="s">
        <v>98</v>
      </c>
      <c r="E120" s="71" t="s">
        <v>111</v>
      </c>
      <c r="F120" s="36" t="s">
        <v>0</v>
      </c>
      <c r="G120" s="57">
        <v>93802.5</v>
      </c>
      <c r="H120" s="33"/>
    </row>
    <row r="121" spans="1:8" ht="15.75" customHeight="1" thickBot="1" x14ac:dyDescent="0.3">
      <c r="A121" s="51"/>
      <c r="B121" s="48" t="s">
        <v>112</v>
      </c>
      <c r="C121" s="49" t="s">
        <v>26</v>
      </c>
      <c r="D121" s="49" t="s">
        <v>1</v>
      </c>
      <c r="E121" s="49" t="s">
        <v>2</v>
      </c>
      <c r="F121" s="49" t="s">
        <v>12</v>
      </c>
      <c r="G121" s="50">
        <f>G122+G128+G134</f>
        <v>114945978.71000001</v>
      </c>
      <c r="H121" s="33"/>
    </row>
    <row r="122" spans="1:8" ht="13.5" customHeight="1" thickBot="1" x14ac:dyDescent="0.3">
      <c r="A122" s="51"/>
      <c r="B122" s="48" t="s">
        <v>113</v>
      </c>
      <c r="C122" s="49" t="s">
        <v>26</v>
      </c>
      <c r="D122" s="49" t="s">
        <v>114</v>
      </c>
      <c r="E122" s="49" t="s">
        <v>2</v>
      </c>
      <c r="F122" s="49" t="s">
        <v>12</v>
      </c>
      <c r="G122" s="50">
        <f>G123</f>
        <v>30000</v>
      </c>
      <c r="H122" s="33"/>
    </row>
    <row r="123" spans="1:8" ht="18.75" customHeight="1" x14ac:dyDescent="0.25">
      <c r="A123" s="51"/>
      <c r="B123" s="69" t="s">
        <v>115</v>
      </c>
      <c r="C123" s="59" t="s">
        <v>26</v>
      </c>
      <c r="D123" s="59" t="s">
        <v>114</v>
      </c>
      <c r="E123" s="74" t="s">
        <v>116</v>
      </c>
      <c r="F123" s="59" t="s">
        <v>12</v>
      </c>
      <c r="G123" s="46">
        <f>G124</f>
        <v>30000</v>
      </c>
      <c r="H123" s="33"/>
    </row>
    <row r="124" spans="1:8" ht="30.75" customHeight="1" x14ac:dyDescent="0.25">
      <c r="A124" s="51"/>
      <c r="B124" s="56" t="s">
        <v>117</v>
      </c>
      <c r="C124" s="36" t="s">
        <v>26</v>
      </c>
      <c r="D124" s="36" t="s">
        <v>114</v>
      </c>
      <c r="E124" s="71" t="s">
        <v>118</v>
      </c>
      <c r="F124" s="36" t="s">
        <v>12</v>
      </c>
      <c r="G124" s="57">
        <f>G125</f>
        <v>30000</v>
      </c>
      <c r="H124" s="33"/>
    </row>
    <row r="125" spans="1:8" ht="30.75" customHeight="1" x14ac:dyDescent="0.25">
      <c r="A125" s="51"/>
      <c r="B125" s="61" t="s">
        <v>119</v>
      </c>
      <c r="C125" s="36" t="s">
        <v>26</v>
      </c>
      <c r="D125" s="36" t="s">
        <v>114</v>
      </c>
      <c r="E125" s="71" t="s">
        <v>120</v>
      </c>
      <c r="F125" s="36" t="s">
        <v>12</v>
      </c>
      <c r="G125" s="57">
        <f>G126</f>
        <v>30000</v>
      </c>
      <c r="H125" s="33"/>
    </row>
    <row r="126" spans="1:8" ht="44.25" customHeight="1" x14ac:dyDescent="0.25">
      <c r="A126" s="51"/>
      <c r="B126" s="56" t="s">
        <v>43</v>
      </c>
      <c r="C126" s="36" t="s">
        <v>26</v>
      </c>
      <c r="D126" s="36" t="s">
        <v>114</v>
      </c>
      <c r="E126" s="71" t="s">
        <v>121</v>
      </c>
      <c r="F126" s="36" t="s">
        <v>12</v>
      </c>
      <c r="G126" s="57">
        <f>G127</f>
        <v>30000</v>
      </c>
      <c r="H126" s="33"/>
    </row>
    <row r="127" spans="1:8" ht="15" customHeight="1" thickBot="1" x14ac:dyDescent="0.3">
      <c r="A127" s="51"/>
      <c r="B127" s="61" t="s">
        <v>4</v>
      </c>
      <c r="C127" s="36" t="s">
        <v>26</v>
      </c>
      <c r="D127" s="36" t="s">
        <v>114</v>
      </c>
      <c r="E127" s="71" t="s">
        <v>121</v>
      </c>
      <c r="F127" s="36" t="s">
        <v>0</v>
      </c>
      <c r="G127" s="57">
        <v>30000</v>
      </c>
      <c r="H127" s="33"/>
    </row>
    <row r="128" spans="1:8" ht="16.5" customHeight="1" thickBot="1" x14ac:dyDescent="0.3">
      <c r="A128" s="51"/>
      <c r="B128" s="48" t="s">
        <v>122</v>
      </c>
      <c r="C128" s="49" t="s">
        <v>26</v>
      </c>
      <c r="D128" s="49" t="s">
        <v>123</v>
      </c>
      <c r="E128" s="49" t="s">
        <v>2</v>
      </c>
      <c r="F128" s="49" t="s">
        <v>12</v>
      </c>
      <c r="G128" s="50">
        <f>G129</f>
        <v>1801595.33</v>
      </c>
      <c r="H128" s="33"/>
    </row>
    <row r="129" spans="1:8" ht="30" customHeight="1" x14ac:dyDescent="0.25">
      <c r="A129" s="51"/>
      <c r="B129" s="69" t="s">
        <v>124</v>
      </c>
      <c r="C129" s="59" t="s">
        <v>26</v>
      </c>
      <c r="D129" s="59" t="s">
        <v>123</v>
      </c>
      <c r="E129" s="59" t="s">
        <v>125</v>
      </c>
      <c r="F129" s="59" t="s">
        <v>12</v>
      </c>
      <c r="G129" s="46">
        <f>G130</f>
        <v>1801595.33</v>
      </c>
      <c r="H129" s="33"/>
    </row>
    <row r="130" spans="1:8" ht="16.5" customHeight="1" x14ac:dyDescent="0.25">
      <c r="A130" s="51"/>
      <c r="B130" s="56" t="s">
        <v>126</v>
      </c>
      <c r="C130" s="36" t="s">
        <v>26</v>
      </c>
      <c r="D130" s="36" t="s">
        <v>123</v>
      </c>
      <c r="E130" s="36" t="s">
        <v>127</v>
      </c>
      <c r="F130" s="36" t="s">
        <v>12</v>
      </c>
      <c r="G130" s="57">
        <f>G131</f>
        <v>1801595.33</v>
      </c>
      <c r="H130" s="33"/>
    </row>
    <row r="131" spans="1:8" ht="47.25" customHeight="1" x14ac:dyDescent="0.25">
      <c r="A131" s="51"/>
      <c r="B131" s="56" t="s">
        <v>128</v>
      </c>
      <c r="C131" s="36" t="s">
        <v>26</v>
      </c>
      <c r="D131" s="36" t="s">
        <v>123</v>
      </c>
      <c r="E131" s="36" t="s">
        <v>129</v>
      </c>
      <c r="F131" s="36" t="s">
        <v>12</v>
      </c>
      <c r="G131" s="57">
        <f>G132</f>
        <v>1801595.33</v>
      </c>
      <c r="H131" s="33"/>
    </row>
    <row r="132" spans="1:8" ht="41.25" customHeight="1" x14ac:dyDescent="0.25">
      <c r="A132" s="51"/>
      <c r="B132" s="56" t="s">
        <v>43</v>
      </c>
      <c r="C132" s="36" t="s">
        <v>26</v>
      </c>
      <c r="D132" s="36" t="s">
        <v>123</v>
      </c>
      <c r="E132" s="36" t="s">
        <v>130</v>
      </c>
      <c r="F132" s="36" t="s">
        <v>12</v>
      </c>
      <c r="G132" s="57">
        <f>G133</f>
        <v>1801595.33</v>
      </c>
      <c r="H132" s="33"/>
    </row>
    <row r="133" spans="1:8" ht="18.75" customHeight="1" thickBot="1" x14ac:dyDescent="0.3">
      <c r="A133" s="51"/>
      <c r="B133" s="56" t="s">
        <v>8</v>
      </c>
      <c r="C133" s="36" t="s">
        <v>26</v>
      </c>
      <c r="D133" s="36" t="s">
        <v>123</v>
      </c>
      <c r="E133" s="36" t="s">
        <v>130</v>
      </c>
      <c r="F133" s="36" t="s">
        <v>9</v>
      </c>
      <c r="G133" s="57">
        <v>1801595.33</v>
      </c>
      <c r="H133" s="33"/>
    </row>
    <row r="134" spans="1:8" ht="16.5" customHeight="1" thickBot="1" x14ac:dyDescent="0.3">
      <c r="A134" s="51"/>
      <c r="B134" s="48" t="s">
        <v>131</v>
      </c>
      <c r="C134" s="49" t="s">
        <v>26</v>
      </c>
      <c r="D134" s="49" t="s">
        <v>132</v>
      </c>
      <c r="E134" s="49" t="s">
        <v>2</v>
      </c>
      <c r="F134" s="49" t="s">
        <v>12</v>
      </c>
      <c r="G134" s="50">
        <f>G135+G145</f>
        <v>113114383.38000001</v>
      </c>
      <c r="H134" s="33"/>
    </row>
    <row r="135" spans="1:8" ht="31.5" customHeight="1" x14ac:dyDescent="0.25">
      <c r="A135" s="51"/>
      <c r="B135" s="69" t="s">
        <v>124</v>
      </c>
      <c r="C135" s="59" t="s">
        <v>26</v>
      </c>
      <c r="D135" s="59" t="s">
        <v>132</v>
      </c>
      <c r="E135" s="59" t="s">
        <v>125</v>
      </c>
      <c r="F135" s="59" t="s">
        <v>12</v>
      </c>
      <c r="G135" s="46">
        <f>G136</f>
        <v>19056712.199999999</v>
      </c>
      <c r="H135" s="33"/>
    </row>
    <row r="136" spans="1:8" ht="16.5" customHeight="1" x14ac:dyDescent="0.25">
      <c r="A136" s="51"/>
      <c r="B136" s="56" t="s">
        <v>133</v>
      </c>
      <c r="C136" s="36" t="s">
        <v>26</v>
      </c>
      <c r="D136" s="36" t="s">
        <v>132</v>
      </c>
      <c r="E136" s="36" t="s">
        <v>134</v>
      </c>
      <c r="F136" s="36" t="s">
        <v>12</v>
      </c>
      <c r="G136" s="57">
        <f>G137+G142</f>
        <v>19056712.199999999</v>
      </c>
      <c r="H136" s="33"/>
    </row>
    <row r="137" spans="1:8" ht="30.75" customHeight="1" x14ac:dyDescent="0.25">
      <c r="A137" s="51"/>
      <c r="B137" s="56" t="s">
        <v>135</v>
      </c>
      <c r="C137" s="36" t="s">
        <v>26</v>
      </c>
      <c r="D137" s="36" t="s">
        <v>132</v>
      </c>
      <c r="E137" s="36" t="s">
        <v>136</v>
      </c>
      <c r="F137" s="36" t="s">
        <v>12</v>
      </c>
      <c r="G137" s="57">
        <f>G138+G140</f>
        <v>17815512.149999999</v>
      </c>
      <c r="H137" s="33"/>
    </row>
    <row r="138" spans="1:8" ht="42" customHeight="1" x14ac:dyDescent="0.25">
      <c r="A138" s="51"/>
      <c r="B138" s="56" t="s">
        <v>43</v>
      </c>
      <c r="C138" s="36" t="s">
        <v>26</v>
      </c>
      <c r="D138" s="36" t="s">
        <v>132</v>
      </c>
      <c r="E138" s="36" t="s">
        <v>137</v>
      </c>
      <c r="F138" s="36" t="s">
        <v>12</v>
      </c>
      <c r="G138" s="57">
        <f>G139</f>
        <v>15641812.149999999</v>
      </c>
      <c r="H138" s="33"/>
    </row>
    <row r="139" spans="1:8" ht="18" customHeight="1" x14ac:dyDescent="0.25">
      <c r="A139" s="51"/>
      <c r="B139" s="56" t="s">
        <v>4</v>
      </c>
      <c r="C139" s="36" t="s">
        <v>26</v>
      </c>
      <c r="D139" s="36" t="s">
        <v>132</v>
      </c>
      <c r="E139" s="36" t="s">
        <v>137</v>
      </c>
      <c r="F139" s="36" t="s">
        <v>0</v>
      </c>
      <c r="G139" s="57">
        <v>15641812.149999999</v>
      </c>
      <c r="H139" s="33"/>
    </row>
    <row r="140" spans="1:8" ht="41.25" customHeight="1" x14ac:dyDescent="0.25">
      <c r="A140" s="51"/>
      <c r="B140" s="56" t="s">
        <v>43</v>
      </c>
      <c r="C140" s="36" t="s">
        <v>26</v>
      </c>
      <c r="D140" s="36" t="s">
        <v>132</v>
      </c>
      <c r="E140" s="71" t="s">
        <v>320</v>
      </c>
      <c r="F140" s="36" t="s">
        <v>12</v>
      </c>
      <c r="G140" s="57">
        <f>G141</f>
        <v>2173700</v>
      </c>
      <c r="H140" s="33"/>
    </row>
    <row r="141" spans="1:8" ht="12.75" customHeight="1" x14ac:dyDescent="0.25">
      <c r="A141" s="51"/>
      <c r="B141" s="61" t="s">
        <v>4</v>
      </c>
      <c r="C141" s="36" t="s">
        <v>26</v>
      </c>
      <c r="D141" s="36" t="s">
        <v>132</v>
      </c>
      <c r="E141" s="71" t="s">
        <v>320</v>
      </c>
      <c r="F141" s="36" t="s">
        <v>0</v>
      </c>
      <c r="G141" s="57">
        <v>2173700</v>
      </c>
      <c r="H141" s="33"/>
    </row>
    <row r="142" spans="1:8" ht="28.5" customHeight="1" x14ac:dyDescent="0.25">
      <c r="A142" s="51"/>
      <c r="B142" s="56" t="s">
        <v>138</v>
      </c>
      <c r="C142" s="36" t="s">
        <v>26</v>
      </c>
      <c r="D142" s="36" t="s">
        <v>132</v>
      </c>
      <c r="E142" s="36" t="s">
        <v>139</v>
      </c>
      <c r="F142" s="36" t="s">
        <v>12</v>
      </c>
      <c r="G142" s="57">
        <f>G143</f>
        <v>1241200.05</v>
      </c>
      <c r="H142" s="33"/>
    </row>
    <row r="143" spans="1:8" ht="47.25" customHeight="1" x14ac:dyDescent="0.25">
      <c r="A143" s="51"/>
      <c r="B143" s="56" t="s">
        <v>43</v>
      </c>
      <c r="C143" s="36" t="s">
        <v>26</v>
      </c>
      <c r="D143" s="36" t="s">
        <v>132</v>
      </c>
      <c r="E143" s="71" t="s">
        <v>321</v>
      </c>
      <c r="F143" s="36" t="s">
        <v>12</v>
      </c>
      <c r="G143" s="57">
        <f>G144</f>
        <v>1241200.05</v>
      </c>
      <c r="H143" s="33"/>
    </row>
    <row r="144" spans="1:8" ht="15.75" customHeight="1" x14ac:dyDescent="0.25">
      <c r="A144" s="51"/>
      <c r="B144" s="61" t="s">
        <v>4</v>
      </c>
      <c r="C144" s="36" t="s">
        <v>26</v>
      </c>
      <c r="D144" s="36" t="s">
        <v>132</v>
      </c>
      <c r="E144" s="71" t="s">
        <v>321</v>
      </c>
      <c r="F144" s="36" t="s">
        <v>0</v>
      </c>
      <c r="G144" s="57">
        <v>1241200.05</v>
      </c>
      <c r="H144" s="33"/>
    </row>
    <row r="145" spans="1:8" ht="25.5" customHeight="1" x14ac:dyDescent="0.25">
      <c r="A145" s="51"/>
      <c r="B145" s="56" t="s">
        <v>140</v>
      </c>
      <c r="C145" s="36" t="s">
        <v>26</v>
      </c>
      <c r="D145" s="36" t="s">
        <v>132</v>
      </c>
      <c r="E145" s="36" t="s">
        <v>141</v>
      </c>
      <c r="F145" s="36" t="s">
        <v>12</v>
      </c>
      <c r="G145" s="57">
        <f>G146</f>
        <v>94057671.180000007</v>
      </c>
      <c r="H145" s="33"/>
    </row>
    <row r="146" spans="1:8" ht="15.75" customHeight="1" x14ac:dyDescent="0.25">
      <c r="A146" s="51"/>
      <c r="B146" s="56" t="s">
        <v>142</v>
      </c>
      <c r="C146" s="36" t="s">
        <v>26</v>
      </c>
      <c r="D146" s="36" t="s">
        <v>132</v>
      </c>
      <c r="E146" s="36" t="s">
        <v>143</v>
      </c>
      <c r="F146" s="36" t="s">
        <v>12</v>
      </c>
      <c r="G146" s="57">
        <f>G147</f>
        <v>94057671.180000007</v>
      </c>
      <c r="H146" s="33"/>
    </row>
    <row r="147" spans="1:8" ht="51.75" customHeight="1" x14ac:dyDescent="0.25">
      <c r="A147" s="51"/>
      <c r="B147" s="56" t="s">
        <v>144</v>
      </c>
      <c r="C147" s="36" t="s">
        <v>26</v>
      </c>
      <c r="D147" s="36" t="s">
        <v>132</v>
      </c>
      <c r="E147" s="36" t="s">
        <v>145</v>
      </c>
      <c r="F147" s="36" t="s">
        <v>12</v>
      </c>
      <c r="G147" s="57">
        <f>G148+G150+G152</f>
        <v>94057671.180000007</v>
      </c>
      <c r="H147" s="33"/>
    </row>
    <row r="148" spans="1:8" ht="39" customHeight="1" x14ac:dyDescent="0.25">
      <c r="A148" s="51"/>
      <c r="B148" s="56" t="s">
        <v>43</v>
      </c>
      <c r="C148" s="36" t="s">
        <v>26</v>
      </c>
      <c r="D148" s="36" t="s">
        <v>132</v>
      </c>
      <c r="E148" s="36" t="s">
        <v>146</v>
      </c>
      <c r="F148" s="36" t="s">
        <v>12</v>
      </c>
      <c r="G148" s="57">
        <f>G149</f>
        <v>2016967.07</v>
      </c>
      <c r="H148" s="33"/>
    </row>
    <row r="149" spans="1:8" ht="20.25" customHeight="1" x14ac:dyDescent="0.25">
      <c r="A149" s="51"/>
      <c r="B149" s="56" t="s">
        <v>4</v>
      </c>
      <c r="C149" s="36" t="s">
        <v>26</v>
      </c>
      <c r="D149" s="36" t="s">
        <v>132</v>
      </c>
      <c r="E149" s="36" t="s">
        <v>146</v>
      </c>
      <c r="F149" s="36" t="s">
        <v>0</v>
      </c>
      <c r="G149" s="57">
        <v>2016967.07</v>
      </c>
      <c r="H149" s="33"/>
    </row>
    <row r="150" spans="1:8" ht="42.75" customHeight="1" x14ac:dyDescent="0.25">
      <c r="A150" s="51"/>
      <c r="B150" s="56" t="s">
        <v>43</v>
      </c>
      <c r="C150" s="36" t="s">
        <v>26</v>
      </c>
      <c r="D150" s="36" t="s">
        <v>132</v>
      </c>
      <c r="E150" s="36" t="s">
        <v>323</v>
      </c>
      <c r="F150" s="36" t="s">
        <v>12</v>
      </c>
      <c r="G150" s="57">
        <f>G151</f>
        <v>9204074.1099999994</v>
      </c>
      <c r="H150" s="33"/>
    </row>
    <row r="151" spans="1:8" ht="17.25" customHeight="1" x14ac:dyDescent="0.25">
      <c r="A151" s="51"/>
      <c r="B151" s="56" t="s">
        <v>4</v>
      </c>
      <c r="C151" s="36" t="s">
        <v>26</v>
      </c>
      <c r="D151" s="36" t="s">
        <v>132</v>
      </c>
      <c r="E151" s="36" t="s">
        <v>323</v>
      </c>
      <c r="F151" s="36" t="s">
        <v>0</v>
      </c>
      <c r="G151" s="57">
        <v>9204074.1099999994</v>
      </c>
      <c r="H151" s="33"/>
    </row>
    <row r="152" spans="1:8" ht="41.25" customHeight="1" x14ac:dyDescent="0.25">
      <c r="A152" s="51"/>
      <c r="B152" s="56" t="s">
        <v>43</v>
      </c>
      <c r="C152" s="36" t="s">
        <v>26</v>
      </c>
      <c r="D152" s="36" t="s">
        <v>132</v>
      </c>
      <c r="E152" s="36" t="s">
        <v>322</v>
      </c>
      <c r="F152" s="36" t="s">
        <v>12</v>
      </c>
      <c r="G152" s="57">
        <f>G153</f>
        <v>82836630</v>
      </c>
      <c r="H152" s="33"/>
    </row>
    <row r="153" spans="1:8" ht="18" customHeight="1" thickBot="1" x14ac:dyDescent="0.3">
      <c r="A153" s="51"/>
      <c r="B153" s="56" t="s">
        <v>4</v>
      </c>
      <c r="C153" s="36" t="s">
        <v>26</v>
      </c>
      <c r="D153" s="36" t="s">
        <v>132</v>
      </c>
      <c r="E153" s="36" t="s">
        <v>322</v>
      </c>
      <c r="F153" s="36" t="s">
        <v>0</v>
      </c>
      <c r="G153" s="57">
        <v>82836630</v>
      </c>
      <c r="H153" s="33"/>
    </row>
    <row r="154" spans="1:8" ht="18" customHeight="1" thickBot="1" x14ac:dyDescent="0.3">
      <c r="A154" s="51"/>
      <c r="B154" s="48" t="s">
        <v>147</v>
      </c>
      <c r="C154" s="49" t="s">
        <v>114</v>
      </c>
      <c r="D154" s="49" t="s">
        <v>1</v>
      </c>
      <c r="E154" s="49" t="s">
        <v>2</v>
      </c>
      <c r="F154" s="49" t="s">
        <v>12</v>
      </c>
      <c r="G154" s="50">
        <f>G155+G189+G211+G245</f>
        <v>248251167.04999998</v>
      </c>
      <c r="H154" s="33"/>
    </row>
    <row r="155" spans="1:8" ht="18" customHeight="1" thickBot="1" x14ac:dyDescent="0.3">
      <c r="A155" s="51"/>
      <c r="B155" s="75" t="s">
        <v>148</v>
      </c>
      <c r="C155" s="76" t="s">
        <v>114</v>
      </c>
      <c r="D155" s="76" t="s">
        <v>11</v>
      </c>
      <c r="E155" s="76" t="s">
        <v>2</v>
      </c>
      <c r="F155" s="76" t="s">
        <v>12</v>
      </c>
      <c r="G155" s="77">
        <f>G156+G172+G181</f>
        <v>182419908.59</v>
      </c>
      <c r="H155" s="33"/>
    </row>
    <row r="156" spans="1:8" ht="25.5" customHeight="1" x14ac:dyDescent="0.25">
      <c r="A156" s="51"/>
      <c r="B156" s="69" t="s">
        <v>33</v>
      </c>
      <c r="C156" s="59" t="s">
        <v>114</v>
      </c>
      <c r="D156" s="59" t="s">
        <v>11</v>
      </c>
      <c r="E156" s="59" t="s">
        <v>34</v>
      </c>
      <c r="F156" s="59" t="s">
        <v>12</v>
      </c>
      <c r="G156" s="46">
        <f>G157</f>
        <v>160316161.60999998</v>
      </c>
      <c r="H156" s="33"/>
    </row>
    <row r="157" spans="1:8" ht="28.5" customHeight="1" x14ac:dyDescent="0.25">
      <c r="A157" s="51"/>
      <c r="B157" s="56" t="s">
        <v>149</v>
      </c>
      <c r="C157" s="36" t="s">
        <v>114</v>
      </c>
      <c r="D157" s="36" t="s">
        <v>11</v>
      </c>
      <c r="E157" s="36" t="s">
        <v>150</v>
      </c>
      <c r="F157" s="36" t="s">
        <v>12</v>
      </c>
      <c r="G157" s="57">
        <f>G161+G164+G167+G158</f>
        <v>160316161.60999998</v>
      </c>
      <c r="H157" s="33"/>
    </row>
    <row r="158" spans="1:8" ht="30" customHeight="1" x14ac:dyDescent="0.25">
      <c r="A158" s="51"/>
      <c r="B158" s="56" t="s">
        <v>309</v>
      </c>
      <c r="C158" s="36" t="s">
        <v>114</v>
      </c>
      <c r="D158" s="36" t="s">
        <v>11</v>
      </c>
      <c r="E158" s="36" t="s">
        <v>325</v>
      </c>
      <c r="F158" s="36" t="s">
        <v>12</v>
      </c>
      <c r="G158" s="57">
        <f>G159</f>
        <v>475000</v>
      </c>
      <c r="H158" s="33"/>
    </row>
    <row r="159" spans="1:8" ht="41.25" customHeight="1" x14ac:dyDescent="0.25">
      <c r="A159" s="51"/>
      <c r="B159" s="56" t="s">
        <v>43</v>
      </c>
      <c r="C159" s="36" t="s">
        <v>114</v>
      </c>
      <c r="D159" s="36" t="s">
        <v>11</v>
      </c>
      <c r="E159" s="36" t="s">
        <v>325</v>
      </c>
      <c r="F159" s="36" t="s">
        <v>12</v>
      </c>
      <c r="G159" s="57">
        <f>G160</f>
        <v>475000</v>
      </c>
      <c r="H159" s="33"/>
    </row>
    <row r="160" spans="1:8" ht="15" customHeight="1" x14ac:dyDescent="0.25">
      <c r="A160" s="51"/>
      <c r="B160" s="56" t="s">
        <v>4</v>
      </c>
      <c r="C160" s="36" t="s">
        <v>114</v>
      </c>
      <c r="D160" s="36" t="s">
        <v>11</v>
      </c>
      <c r="E160" s="36" t="s">
        <v>324</v>
      </c>
      <c r="F160" s="36" t="s">
        <v>0</v>
      </c>
      <c r="G160" s="57">
        <v>475000</v>
      </c>
      <c r="H160" s="33"/>
    </row>
    <row r="161" spans="1:8" ht="26.25" customHeight="1" x14ac:dyDescent="0.25">
      <c r="A161" s="51"/>
      <c r="B161" s="56" t="s">
        <v>151</v>
      </c>
      <c r="C161" s="36" t="s">
        <v>114</v>
      </c>
      <c r="D161" s="36" t="s">
        <v>11</v>
      </c>
      <c r="E161" s="36" t="s">
        <v>152</v>
      </c>
      <c r="F161" s="36" t="s">
        <v>12</v>
      </c>
      <c r="G161" s="57">
        <f>G162</f>
        <v>485000</v>
      </c>
      <c r="H161" s="33"/>
    </row>
    <row r="162" spans="1:8" ht="37.5" customHeight="1" x14ac:dyDescent="0.25">
      <c r="A162" s="51"/>
      <c r="B162" s="56" t="s">
        <v>43</v>
      </c>
      <c r="C162" s="36" t="s">
        <v>114</v>
      </c>
      <c r="D162" s="36" t="s">
        <v>11</v>
      </c>
      <c r="E162" s="36" t="s">
        <v>153</v>
      </c>
      <c r="F162" s="36" t="s">
        <v>12</v>
      </c>
      <c r="G162" s="57">
        <f>G163</f>
        <v>485000</v>
      </c>
      <c r="H162" s="33"/>
    </row>
    <row r="163" spans="1:8" ht="14.25" customHeight="1" x14ac:dyDescent="0.25">
      <c r="A163" s="51"/>
      <c r="B163" s="78" t="s">
        <v>4</v>
      </c>
      <c r="C163" s="36" t="s">
        <v>114</v>
      </c>
      <c r="D163" s="36" t="s">
        <v>11</v>
      </c>
      <c r="E163" s="36" t="s">
        <v>153</v>
      </c>
      <c r="F163" s="36" t="s">
        <v>0</v>
      </c>
      <c r="G163" s="57">
        <v>485000</v>
      </c>
      <c r="H163" s="33"/>
    </row>
    <row r="164" spans="1:8" ht="32.25" customHeight="1" x14ac:dyDescent="0.25">
      <c r="A164" s="51"/>
      <c r="B164" s="56" t="s">
        <v>154</v>
      </c>
      <c r="C164" s="36" t="s">
        <v>114</v>
      </c>
      <c r="D164" s="36" t="s">
        <v>11</v>
      </c>
      <c r="E164" s="36" t="s">
        <v>155</v>
      </c>
      <c r="F164" s="36" t="s">
        <v>12</v>
      </c>
      <c r="G164" s="57">
        <f>G165</f>
        <v>320179.89</v>
      </c>
      <c r="H164" s="33"/>
    </row>
    <row r="165" spans="1:8" ht="39" customHeight="1" x14ac:dyDescent="0.25">
      <c r="A165" s="51"/>
      <c r="B165" s="56" t="s">
        <v>43</v>
      </c>
      <c r="C165" s="36" t="s">
        <v>114</v>
      </c>
      <c r="D165" s="36" t="s">
        <v>11</v>
      </c>
      <c r="E165" s="36" t="s">
        <v>156</v>
      </c>
      <c r="F165" s="36" t="s">
        <v>12</v>
      </c>
      <c r="G165" s="57">
        <f>G166</f>
        <v>320179.89</v>
      </c>
      <c r="H165" s="33"/>
    </row>
    <row r="166" spans="1:8" ht="17.25" customHeight="1" x14ac:dyDescent="0.25">
      <c r="A166" s="51"/>
      <c r="B166" s="56" t="s">
        <v>59</v>
      </c>
      <c r="C166" s="36" t="s">
        <v>114</v>
      </c>
      <c r="D166" s="36" t="s">
        <v>11</v>
      </c>
      <c r="E166" s="36" t="s">
        <v>156</v>
      </c>
      <c r="F166" s="36" t="s">
        <v>7</v>
      </c>
      <c r="G166" s="57">
        <v>320179.89</v>
      </c>
      <c r="H166" s="33"/>
    </row>
    <row r="167" spans="1:8" ht="29.25" customHeight="1" x14ac:dyDescent="0.25">
      <c r="A167" s="51"/>
      <c r="B167" s="56" t="s">
        <v>157</v>
      </c>
      <c r="C167" s="36" t="s">
        <v>114</v>
      </c>
      <c r="D167" s="36" t="s">
        <v>11</v>
      </c>
      <c r="E167" s="36" t="s">
        <v>158</v>
      </c>
      <c r="F167" s="36" t="s">
        <v>12</v>
      </c>
      <c r="G167" s="57">
        <f>G168+G170</f>
        <v>159035981.72</v>
      </c>
      <c r="H167" s="33"/>
    </row>
    <row r="168" spans="1:8" ht="51" customHeight="1" x14ac:dyDescent="0.25">
      <c r="A168" s="51"/>
      <c r="B168" s="56" t="s">
        <v>159</v>
      </c>
      <c r="C168" s="36" t="s">
        <v>114</v>
      </c>
      <c r="D168" s="36" t="s">
        <v>11</v>
      </c>
      <c r="E168" s="36" t="s">
        <v>160</v>
      </c>
      <c r="F168" s="36" t="s">
        <v>12</v>
      </c>
      <c r="G168" s="57">
        <f>G169</f>
        <v>158877007.53999999</v>
      </c>
      <c r="H168" s="33"/>
    </row>
    <row r="169" spans="1:8" ht="14.25" customHeight="1" x14ac:dyDescent="0.25">
      <c r="A169" s="51"/>
      <c r="B169" s="56" t="s">
        <v>59</v>
      </c>
      <c r="C169" s="36" t="s">
        <v>114</v>
      </c>
      <c r="D169" s="36" t="s">
        <v>11</v>
      </c>
      <c r="E169" s="36" t="s">
        <v>160</v>
      </c>
      <c r="F169" s="36" t="s">
        <v>7</v>
      </c>
      <c r="G169" s="57">
        <f>158877007.54</f>
        <v>158877007.53999999</v>
      </c>
      <c r="H169" s="33"/>
    </row>
    <row r="170" spans="1:8" ht="40.5" customHeight="1" x14ac:dyDescent="0.25">
      <c r="A170" s="51"/>
      <c r="B170" s="56" t="s">
        <v>43</v>
      </c>
      <c r="C170" s="36" t="s">
        <v>114</v>
      </c>
      <c r="D170" s="36" t="s">
        <v>11</v>
      </c>
      <c r="E170" s="36" t="s">
        <v>161</v>
      </c>
      <c r="F170" s="36" t="s">
        <v>12</v>
      </c>
      <c r="G170" s="57">
        <f>G171</f>
        <v>158974.18</v>
      </c>
      <c r="H170" s="33"/>
    </row>
    <row r="171" spans="1:8" ht="15" customHeight="1" x14ac:dyDescent="0.25">
      <c r="A171" s="51"/>
      <c r="B171" s="56" t="s">
        <v>59</v>
      </c>
      <c r="C171" s="36" t="s">
        <v>114</v>
      </c>
      <c r="D171" s="36" t="s">
        <v>11</v>
      </c>
      <c r="E171" s="36" t="s">
        <v>161</v>
      </c>
      <c r="F171" s="36" t="s">
        <v>7</v>
      </c>
      <c r="G171" s="57">
        <v>158974.18</v>
      </c>
      <c r="H171" s="33"/>
    </row>
    <row r="172" spans="1:8" ht="45.75" customHeight="1" x14ac:dyDescent="0.25">
      <c r="A172" s="51"/>
      <c r="B172" s="64" t="s">
        <v>162</v>
      </c>
      <c r="C172" s="60" t="s">
        <v>114</v>
      </c>
      <c r="D172" s="60" t="s">
        <v>11</v>
      </c>
      <c r="E172" s="60" t="s">
        <v>163</v>
      </c>
      <c r="F172" s="60" t="s">
        <v>12</v>
      </c>
      <c r="G172" s="65">
        <f>G173+G177</f>
        <v>17536325.640000001</v>
      </c>
      <c r="H172" s="33"/>
    </row>
    <row r="173" spans="1:8" ht="28.5" customHeight="1" x14ac:dyDescent="0.25">
      <c r="A173" s="51"/>
      <c r="B173" s="56" t="s">
        <v>164</v>
      </c>
      <c r="C173" s="36" t="s">
        <v>114</v>
      </c>
      <c r="D173" s="36" t="s">
        <v>11</v>
      </c>
      <c r="E173" s="36" t="s">
        <v>165</v>
      </c>
      <c r="F173" s="36" t="s">
        <v>12</v>
      </c>
      <c r="G173" s="57">
        <f>G174</f>
        <v>15913576.58</v>
      </c>
      <c r="H173" s="33"/>
    </row>
    <row r="174" spans="1:8" ht="27" customHeight="1" x14ac:dyDescent="0.25">
      <c r="A174" s="51"/>
      <c r="B174" s="56" t="s">
        <v>166</v>
      </c>
      <c r="C174" s="36" t="s">
        <v>114</v>
      </c>
      <c r="D174" s="36" t="s">
        <v>11</v>
      </c>
      <c r="E174" s="36" t="s">
        <v>167</v>
      </c>
      <c r="F174" s="36" t="s">
        <v>12</v>
      </c>
      <c r="G174" s="57">
        <f>G175</f>
        <v>15913576.58</v>
      </c>
      <c r="H174" s="33"/>
    </row>
    <row r="175" spans="1:8" ht="41.25" customHeight="1" x14ac:dyDescent="0.25">
      <c r="A175" s="51"/>
      <c r="B175" s="78" t="s">
        <v>43</v>
      </c>
      <c r="C175" s="79" t="s">
        <v>114</v>
      </c>
      <c r="D175" s="79" t="s">
        <v>11</v>
      </c>
      <c r="E175" s="79" t="s">
        <v>168</v>
      </c>
      <c r="F175" s="79" t="s">
        <v>12</v>
      </c>
      <c r="G175" s="57">
        <f>G176</f>
        <v>15913576.58</v>
      </c>
      <c r="H175" s="33"/>
    </row>
    <row r="176" spans="1:8" ht="18" customHeight="1" x14ac:dyDescent="0.25">
      <c r="A176" s="51"/>
      <c r="B176" s="56" t="s">
        <v>8</v>
      </c>
      <c r="C176" s="79" t="s">
        <v>114</v>
      </c>
      <c r="D176" s="79" t="s">
        <v>11</v>
      </c>
      <c r="E176" s="79" t="s">
        <v>168</v>
      </c>
      <c r="F176" s="79" t="s">
        <v>9</v>
      </c>
      <c r="G176" s="57">
        <v>15913576.58</v>
      </c>
      <c r="H176" s="33"/>
    </row>
    <row r="177" spans="1:8" ht="22.5" customHeight="1" x14ac:dyDescent="0.25">
      <c r="A177" s="51"/>
      <c r="B177" s="61" t="s">
        <v>169</v>
      </c>
      <c r="C177" s="79" t="s">
        <v>114</v>
      </c>
      <c r="D177" s="79" t="s">
        <v>11</v>
      </c>
      <c r="E177" s="79" t="s">
        <v>170</v>
      </c>
      <c r="F177" s="79" t="s">
        <v>12</v>
      </c>
      <c r="G177" s="57">
        <f>G178</f>
        <v>1622749.06</v>
      </c>
      <c r="H177" s="33"/>
    </row>
    <row r="178" spans="1:8" ht="43.5" customHeight="1" x14ac:dyDescent="0.25">
      <c r="A178" s="51"/>
      <c r="B178" s="61" t="s">
        <v>171</v>
      </c>
      <c r="C178" s="79" t="s">
        <v>114</v>
      </c>
      <c r="D178" s="79" t="s">
        <v>11</v>
      </c>
      <c r="E178" s="79" t="s">
        <v>172</v>
      </c>
      <c r="F178" s="79" t="s">
        <v>12</v>
      </c>
      <c r="G178" s="57">
        <f>G179</f>
        <v>1622749.06</v>
      </c>
      <c r="H178" s="33"/>
    </row>
    <row r="179" spans="1:8" ht="44.25" customHeight="1" x14ac:dyDescent="0.25">
      <c r="A179" s="51"/>
      <c r="B179" s="56" t="s">
        <v>43</v>
      </c>
      <c r="C179" s="79" t="s">
        <v>114</v>
      </c>
      <c r="D179" s="79" t="s">
        <v>11</v>
      </c>
      <c r="E179" s="79" t="s">
        <v>173</v>
      </c>
      <c r="F179" s="79" t="s">
        <v>12</v>
      </c>
      <c r="G179" s="57">
        <f>G180</f>
        <v>1622749.06</v>
      </c>
      <c r="H179" s="33"/>
    </row>
    <row r="180" spans="1:8" ht="18.75" customHeight="1" x14ac:dyDescent="0.25">
      <c r="A180" s="51"/>
      <c r="B180" s="61" t="s">
        <v>4</v>
      </c>
      <c r="C180" s="79" t="s">
        <v>114</v>
      </c>
      <c r="D180" s="79" t="s">
        <v>11</v>
      </c>
      <c r="E180" s="79" t="s">
        <v>173</v>
      </c>
      <c r="F180" s="79" t="s">
        <v>0</v>
      </c>
      <c r="G180" s="57">
        <v>1622749.06</v>
      </c>
      <c r="H180" s="33"/>
    </row>
    <row r="181" spans="1:8" ht="28.5" customHeight="1" x14ac:dyDescent="0.25">
      <c r="A181" s="51"/>
      <c r="B181" s="64" t="s">
        <v>174</v>
      </c>
      <c r="C181" s="60" t="s">
        <v>114</v>
      </c>
      <c r="D181" s="60" t="s">
        <v>11</v>
      </c>
      <c r="E181" s="60" t="s">
        <v>53</v>
      </c>
      <c r="F181" s="60" t="s">
        <v>12</v>
      </c>
      <c r="G181" s="65">
        <f>G182</f>
        <v>4567421.3399999989</v>
      </c>
      <c r="H181" s="33"/>
    </row>
    <row r="182" spans="1:8" ht="27.75" customHeight="1" x14ac:dyDescent="0.25">
      <c r="A182" s="51"/>
      <c r="B182" s="56" t="s">
        <v>54</v>
      </c>
      <c r="C182" s="79" t="s">
        <v>114</v>
      </c>
      <c r="D182" s="79" t="s">
        <v>11</v>
      </c>
      <c r="E182" s="79" t="s">
        <v>55</v>
      </c>
      <c r="F182" s="79" t="s">
        <v>12</v>
      </c>
      <c r="G182" s="57">
        <f>G186+G183</f>
        <v>4567421.3399999989</v>
      </c>
      <c r="H182" s="33"/>
    </row>
    <row r="183" spans="1:8" ht="20.25" customHeight="1" x14ac:dyDescent="0.25">
      <c r="A183" s="51"/>
      <c r="B183" s="56" t="s">
        <v>60</v>
      </c>
      <c r="C183" s="79" t="s">
        <v>114</v>
      </c>
      <c r="D183" s="79" t="s">
        <v>11</v>
      </c>
      <c r="E183" s="79" t="s">
        <v>61</v>
      </c>
      <c r="F183" s="79" t="s">
        <v>12</v>
      </c>
      <c r="G183" s="57">
        <f>G184</f>
        <v>194849.31</v>
      </c>
      <c r="H183" s="33"/>
    </row>
    <row r="184" spans="1:8" ht="45" customHeight="1" x14ac:dyDescent="0.25">
      <c r="A184" s="51"/>
      <c r="B184" s="56" t="s">
        <v>43</v>
      </c>
      <c r="C184" s="79" t="s">
        <v>114</v>
      </c>
      <c r="D184" s="79" t="s">
        <v>11</v>
      </c>
      <c r="E184" s="79" t="s">
        <v>62</v>
      </c>
      <c r="F184" s="79" t="s">
        <v>12</v>
      </c>
      <c r="G184" s="57">
        <f>G185</f>
        <v>194849.31</v>
      </c>
      <c r="H184" s="33"/>
    </row>
    <row r="185" spans="1:8" ht="18.75" customHeight="1" x14ac:dyDescent="0.25">
      <c r="A185" s="51"/>
      <c r="B185" s="61" t="s">
        <v>4</v>
      </c>
      <c r="C185" s="79" t="s">
        <v>114</v>
      </c>
      <c r="D185" s="79" t="s">
        <v>11</v>
      </c>
      <c r="E185" s="79" t="s">
        <v>62</v>
      </c>
      <c r="F185" s="79" t="s">
        <v>0</v>
      </c>
      <c r="G185" s="57">
        <v>194849.31</v>
      </c>
      <c r="H185" s="33"/>
    </row>
    <row r="186" spans="1:8" ht="20.25" customHeight="1" x14ac:dyDescent="0.25">
      <c r="A186" s="51"/>
      <c r="B186" s="56" t="s">
        <v>66</v>
      </c>
      <c r="C186" s="79" t="s">
        <v>114</v>
      </c>
      <c r="D186" s="79" t="s">
        <v>11</v>
      </c>
      <c r="E186" s="79" t="s">
        <v>67</v>
      </c>
      <c r="F186" s="79" t="s">
        <v>12</v>
      </c>
      <c r="G186" s="57">
        <f>G187</f>
        <v>4372572.0299999993</v>
      </c>
      <c r="H186" s="33"/>
    </row>
    <row r="187" spans="1:8" ht="40.5" customHeight="1" x14ac:dyDescent="0.25">
      <c r="A187" s="51"/>
      <c r="B187" s="56" t="s">
        <v>43</v>
      </c>
      <c r="C187" s="79" t="s">
        <v>114</v>
      </c>
      <c r="D187" s="79" t="s">
        <v>11</v>
      </c>
      <c r="E187" s="79" t="s">
        <v>68</v>
      </c>
      <c r="F187" s="79" t="s">
        <v>12</v>
      </c>
      <c r="G187" s="57">
        <f>G188</f>
        <v>4372572.0299999993</v>
      </c>
      <c r="H187" s="33"/>
    </row>
    <row r="188" spans="1:8" ht="15" customHeight="1" thickBot="1" x14ac:dyDescent="0.3">
      <c r="A188" s="51"/>
      <c r="B188" s="61" t="s">
        <v>4</v>
      </c>
      <c r="C188" s="79" t="s">
        <v>114</v>
      </c>
      <c r="D188" s="79" t="s">
        <v>11</v>
      </c>
      <c r="E188" s="79" t="s">
        <v>68</v>
      </c>
      <c r="F188" s="79" t="s">
        <v>0</v>
      </c>
      <c r="G188" s="57">
        <v>4372572.0299999993</v>
      </c>
      <c r="H188" s="33"/>
    </row>
    <row r="189" spans="1:8" ht="16.5" customHeight="1" thickBot="1" x14ac:dyDescent="0.3">
      <c r="A189" s="51"/>
      <c r="B189" s="48" t="s">
        <v>175</v>
      </c>
      <c r="C189" s="49" t="s">
        <v>114</v>
      </c>
      <c r="D189" s="49" t="s">
        <v>14</v>
      </c>
      <c r="E189" s="49" t="s">
        <v>2</v>
      </c>
      <c r="F189" s="49" t="s">
        <v>12</v>
      </c>
      <c r="G189" s="50">
        <f>G190</f>
        <v>32710130.5</v>
      </c>
      <c r="H189" s="33"/>
    </row>
    <row r="190" spans="1:8" ht="41.25" customHeight="1" x14ac:dyDescent="0.25">
      <c r="A190" s="51"/>
      <c r="B190" s="69" t="s">
        <v>162</v>
      </c>
      <c r="C190" s="59" t="s">
        <v>114</v>
      </c>
      <c r="D190" s="59" t="s">
        <v>14</v>
      </c>
      <c r="E190" s="74" t="s">
        <v>163</v>
      </c>
      <c r="F190" s="59" t="s">
        <v>12</v>
      </c>
      <c r="G190" s="46">
        <f>G191+G198</f>
        <v>32710130.5</v>
      </c>
      <c r="H190" s="33"/>
    </row>
    <row r="191" spans="1:8" ht="29.25" customHeight="1" x14ac:dyDescent="0.25">
      <c r="A191" s="51"/>
      <c r="B191" s="56" t="s">
        <v>164</v>
      </c>
      <c r="C191" s="36" t="s">
        <v>114</v>
      </c>
      <c r="D191" s="36" t="s">
        <v>14</v>
      </c>
      <c r="E191" s="36" t="s">
        <v>165</v>
      </c>
      <c r="F191" s="36" t="s">
        <v>12</v>
      </c>
      <c r="G191" s="57">
        <f>G192</f>
        <v>12697252.42</v>
      </c>
      <c r="H191" s="33"/>
    </row>
    <row r="192" spans="1:8" ht="31.5" customHeight="1" x14ac:dyDescent="0.25">
      <c r="A192" s="51"/>
      <c r="B192" s="56" t="s">
        <v>176</v>
      </c>
      <c r="C192" s="36" t="s">
        <v>114</v>
      </c>
      <c r="D192" s="36" t="s">
        <v>14</v>
      </c>
      <c r="E192" s="36" t="s">
        <v>177</v>
      </c>
      <c r="F192" s="36" t="s">
        <v>12</v>
      </c>
      <c r="G192" s="57">
        <f>G193+G195</f>
        <v>12697252.42</v>
      </c>
      <c r="H192" s="33"/>
    </row>
    <row r="193" spans="1:8" ht="40.5" customHeight="1" x14ac:dyDescent="0.25">
      <c r="A193" s="51"/>
      <c r="B193" s="56" t="s">
        <v>43</v>
      </c>
      <c r="C193" s="36" t="s">
        <v>114</v>
      </c>
      <c r="D193" s="36" t="s">
        <v>14</v>
      </c>
      <c r="E193" s="36" t="s">
        <v>178</v>
      </c>
      <c r="F193" s="36" t="s">
        <v>12</v>
      </c>
      <c r="G193" s="57">
        <f>G194</f>
        <v>12298789.42</v>
      </c>
      <c r="H193" s="33"/>
    </row>
    <row r="194" spans="1:8" ht="17.25" customHeight="1" x14ac:dyDescent="0.25">
      <c r="A194" s="51"/>
      <c r="B194" s="61" t="s">
        <v>4</v>
      </c>
      <c r="C194" s="36" t="s">
        <v>114</v>
      </c>
      <c r="D194" s="36" t="s">
        <v>14</v>
      </c>
      <c r="E194" s="36" t="s">
        <v>178</v>
      </c>
      <c r="F194" s="36" t="s">
        <v>0</v>
      </c>
      <c r="G194" s="80">
        <f>13953000-1241200.05-1969967.07+3211167.12-1654210.58</f>
        <v>12298789.42</v>
      </c>
      <c r="H194" s="33"/>
    </row>
    <row r="195" spans="1:8" ht="25.5" customHeight="1" x14ac:dyDescent="0.25">
      <c r="A195" s="51"/>
      <c r="B195" s="56" t="s">
        <v>338</v>
      </c>
      <c r="C195" s="36" t="s">
        <v>114</v>
      </c>
      <c r="D195" s="36" t="s">
        <v>14</v>
      </c>
      <c r="E195" s="36" t="s">
        <v>326</v>
      </c>
      <c r="F195" s="36" t="s">
        <v>12</v>
      </c>
      <c r="G195" s="57">
        <f>G196</f>
        <v>398463</v>
      </c>
      <c r="H195" s="33"/>
    </row>
    <row r="196" spans="1:8" ht="37.5" customHeight="1" x14ac:dyDescent="0.25">
      <c r="A196" s="51"/>
      <c r="B196" s="56" t="s">
        <v>43</v>
      </c>
      <c r="C196" s="36" t="s">
        <v>114</v>
      </c>
      <c r="D196" s="36" t="s">
        <v>14</v>
      </c>
      <c r="E196" s="36" t="s">
        <v>327</v>
      </c>
      <c r="F196" s="36" t="s">
        <v>12</v>
      </c>
      <c r="G196" s="57">
        <f>G197</f>
        <v>398463</v>
      </c>
      <c r="H196" s="33"/>
    </row>
    <row r="197" spans="1:8" ht="15.75" customHeight="1" x14ac:dyDescent="0.25">
      <c r="A197" s="51"/>
      <c r="B197" s="61" t="s">
        <v>59</v>
      </c>
      <c r="C197" s="36" t="s">
        <v>114</v>
      </c>
      <c r="D197" s="36" t="s">
        <v>14</v>
      </c>
      <c r="E197" s="36" t="s">
        <v>327</v>
      </c>
      <c r="F197" s="36" t="s">
        <v>0</v>
      </c>
      <c r="G197" s="57">
        <v>398463</v>
      </c>
      <c r="H197" s="33"/>
    </row>
    <row r="198" spans="1:8" ht="18.75" customHeight="1" x14ac:dyDescent="0.25">
      <c r="A198" s="51"/>
      <c r="B198" s="56" t="s">
        <v>179</v>
      </c>
      <c r="C198" s="36" t="s">
        <v>114</v>
      </c>
      <c r="D198" s="36" t="s">
        <v>14</v>
      </c>
      <c r="E198" s="36" t="s">
        <v>180</v>
      </c>
      <c r="F198" s="36" t="s">
        <v>12</v>
      </c>
      <c r="G198" s="57">
        <f>G208+G202+G199</f>
        <v>20012878.079999998</v>
      </c>
      <c r="H198" s="33"/>
    </row>
    <row r="199" spans="1:8" ht="29.25" customHeight="1" x14ac:dyDescent="0.25">
      <c r="A199" s="51"/>
      <c r="B199" s="56" t="s">
        <v>330</v>
      </c>
      <c r="C199" s="36" t="s">
        <v>114</v>
      </c>
      <c r="D199" s="36" t="s">
        <v>14</v>
      </c>
      <c r="E199" s="36" t="s">
        <v>331</v>
      </c>
      <c r="F199" s="36" t="s">
        <v>12</v>
      </c>
      <c r="G199" s="57">
        <f>G200</f>
        <v>61200</v>
      </c>
      <c r="H199" s="33"/>
    </row>
    <row r="200" spans="1:8" ht="44.25" customHeight="1" x14ac:dyDescent="0.25">
      <c r="A200" s="51"/>
      <c r="B200" s="56" t="s">
        <v>43</v>
      </c>
      <c r="C200" s="36" t="s">
        <v>114</v>
      </c>
      <c r="D200" s="36" t="s">
        <v>14</v>
      </c>
      <c r="E200" s="71" t="s">
        <v>332</v>
      </c>
      <c r="F200" s="36" t="s">
        <v>12</v>
      </c>
      <c r="G200" s="57">
        <f>G201</f>
        <v>61200</v>
      </c>
      <c r="H200" s="33"/>
    </row>
    <row r="201" spans="1:8" ht="15" customHeight="1" x14ac:dyDescent="0.25">
      <c r="A201" s="51"/>
      <c r="B201" s="61" t="s">
        <v>4</v>
      </c>
      <c r="C201" s="36" t="s">
        <v>114</v>
      </c>
      <c r="D201" s="36" t="s">
        <v>14</v>
      </c>
      <c r="E201" s="71" t="s">
        <v>332</v>
      </c>
      <c r="F201" s="36" t="s">
        <v>0</v>
      </c>
      <c r="G201" s="57">
        <v>61200</v>
      </c>
      <c r="H201" s="33"/>
    </row>
    <row r="202" spans="1:8" ht="29.25" customHeight="1" x14ac:dyDescent="0.25">
      <c r="A202" s="51"/>
      <c r="B202" s="56" t="s">
        <v>181</v>
      </c>
      <c r="C202" s="36" t="s">
        <v>114</v>
      </c>
      <c r="D202" s="36" t="s">
        <v>14</v>
      </c>
      <c r="E202" s="36" t="s">
        <v>182</v>
      </c>
      <c r="F202" s="36" t="s">
        <v>12</v>
      </c>
      <c r="G202" s="57">
        <f>G203+G206</f>
        <v>19727581.469999999</v>
      </c>
      <c r="H202" s="33"/>
    </row>
    <row r="203" spans="1:8" ht="39.75" customHeight="1" x14ac:dyDescent="0.25">
      <c r="A203" s="51"/>
      <c r="B203" s="56" t="s">
        <v>43</v>
      </c>
      <c r="C203" s="36" t="s">
        <v>114</v>
      </c>
      <c r="D203" s="36" t="s">
        <v>14</v>
      </c>
      <c r="E203" s="71" t="s">
        <v>183</v>
      </c>
      <c r="F203" s="36" t="s">
        <v>12</v>
      </c>
      <c r="G203" s="57">
        <f>G204+G205</f>
        <v>18110483.390000001</v>
      </c>
      <c r="H203" s="33"/>
    </row>
    <row r="204" spans="1:8" ht="18.75" customHeight="1" x14ac:dyDescent="0.25">
      <c r="A204" s="51"/>
      <c r="B204" s="61" t="s">
        <v>4</v>
      </c>
      <c r="C204" s="36" t="s">
        <v>114</v>
      </c>
      <c r="D204" s="36" t="s">
        <v>14</v>
      </c>
      <c r="E204" s="71" t="s">
        <v>183</v>
      </c>
      <c r="F204" s="36" t="s">
        <v>0</v>
      </c>
      <c r="G204" s="80">
        <f>1600000+20226403.66-4500000-398463-61200</f>
        <v>16866740.66</v>
      </c>
      <c r="H204" s="33"/>
    </row>
    <row r="205" spans="1:8" ht="14.25" customHeight="1" x14ac:dyDescent="0.25">
      <c r="A205" s="51"/>
      <c r="B205" s="56" t="s">
        <v>59</v>
      </c>
      <c r="C205" s="36" t="s">
        <v>114</v>
      </c>
      <c r="D205" s="36" t="s">
        <v>14</v>
      </c>
      <c r="E205" s="71" t="s">
        <v>183</v>
      </c>
      <c r="F205" s="36" t="s">
        <v>7</v>
      </c>
      <c r="G205" s="80">
        <f>1243742.73</f>
        <v>1243742.73</v>
      </c>
      <c r="H205" s="33"/>
    </row>
    <row r="206" spans="1:8" ht="39" customHeight="1" x14ac:dyDescent="0.25">
      <c r="A206" s="51"/>
      <c r="B206" s="56" t="s">
        <v>43</v>
      </c>
      <c r="C206" s="36" t="s">
        <v>114</v>
      </c>
      <c r="D206" s="36" t="s">
        <v>14</v>
      </c>
      <c r="E206" s="71" t="s">
        <v>333</v>
      </c>
      <c r="F206" s="36" t="s">
        <v>12</v>
      </c>
      <c r="G206" s="57">
        <f>G207</f>
        <v>1617098.08</v>
      </c>
      <c r="H206" s="33"/>
    </row>
    <row r="207" spans="1:8" ht="18" customHeight="1" x14ac:dyDescent="0.25">
      <c r="A207" s="51"/>
      <c r="B207" s="56" t="s">
        <v>59</v>
      </c>
      <c r="C207" s="36" t="s">
        <v>114</v>
      </c>
      <c r="D207" s="36" t="s">
        <v>14</v>
      </c>
      <c r="E207" s="71" t="s">
        <v>333</v>
      </c>
      <c r="F207" s="36" t="s">
        <v>7</v>
      </c>
      <c r="G207" s="80">
        <f>1617098.08</f>
        <v>1617098.08</v>
      </c>
      <c r="H207" s="33"/>
    </row>
    <row r="208" spans="1:8" ht="24" customHeight="1" x14ac:dyDescent="0.25">
      <c r="A208" s="51"/>
      <c r="B208" s="56" t="s">
        <v>184</v>
      </c>
      <c r="C208" s="36" t="s">
        <v>114</v>
      </c>
      <c r="D208" s="36" t="s">
        <v>14</v>
      </c>
      <c r="E208" s="36" t="s">
        <v>185</v>
      </c>
      <c r="F208" s="36" t="s">
        <v>12</v>
      </c>
      <c r="G208" s="57">
        <f>G209</f>
        <v>224096.61</v>
      </c>
      <c r="H208" s="33"/>
    </row>
    <row r="209" spans="1:10" ht="44.25" customHeight="1" x14ac:dyDescent="0.25">
      <c r="A209" s="51"/>
      <c r="B209" s="56" t="s">
        <v>43</v>
      </c>
      <c r="C209" s="36" t="s">
        <v>114</v>
      </c>
      <c r="D209" s="36" t="s">
        <v>14</v>
      </c>
      <c r="E209" s="36" t="s">
        <v>186</v>
      </c>
      <c r="F209" s="36" t="s">
        <v>12</v>
      </c>
      <c r="G209" s="57">
        <f>G210</f>
        <v>224096.61</v>
      </c>
      <c r="H209" s="33"/>
    </row>
    <row r="210" spans="1:10" ht="17.25" customHeight="1" thickBot="1" x14ac:dyDescent="0.3">
      <c r="A210" s="51"/>
      <c r="B210" s="61" t="s">
        <v>59</v>
      </c>
      <c r="C210" s="36" t="s">
        <v>114</v>
      </c>
      <c r="D210" s="36" t="s">
        <v>14</v>
      </c>
      <c r="E210" s="36" t="s">
        <v>186</v>
      </c>
      <c r="F210" s="36" t="s">
        <v>7</v>
      </c>
      <c r="G210" s="57">
        <v>224096.61</v>
      </c>
      <c r="H210" s="33"/>
    </row>
    <row r="211" spans="1:10" ht="15.75" customHeight="1" thickBot="1" x14ac:dyDescent="0.3">
      <c r="A211" s="51"/>
      <c r="B211" s="48" t="s">
        <v>187</v>
      </c>
      <c r="C211" s="49" t="s">
        <v>114</v>
      </c>
      <c r="D211" s="49" t="s">
        <v>21</v>
      </c>
      <c r="E211" s="49" t="s">
        <v>2</v>
      </c>
      <c r="F211" s="49" t="s">
        <v>12</v>
      </c>
      <c r="G211" s="50">
        <f>G219+G213</f>
        <v>22256394.010000002</v>
      </c>
      <c r="H211" s="33"/>
      <c r="J211" s="32"/>
    </row>
    <row r="212" spans="1:10" ht="28.9" customHeight="1" x14ac:dyDescent="0.25">
      <c r="A212" s="51"/>
      <c r="B212" s="81" t="s">
        <v>188</v>
      </c>
      <c r="C212" s="82" t="s">
        <v>114</v>
      </c>
      <c r="D212" s="82" t="s">
        <v>21</v>
      </c>
      <c r="E212" s="83" t="s">
        <v>189</v>
      </c>
      <c r="F212" s="82" t="s">
        <v>12</v>
      </c>
      <c r="G212" s="84">
        <f t="shared" ref="G212:G217" si="1">G213</f>
        <v>502943.32</v>
      </c>
      <c r="H212" s="33"/>
    </row>
    <row r="213" spans="1:10" ht="28.5" customHeight="1" x14ac:dyDescent="0.25">
      <c r="A213" s="51"/>
      <c r="B213" s="61" t="s">
        <v>190</v>
      </c>
      <c r="C213" s="36" t="s">
        <v>114</v>
      </c>
      <c r="D213" s="36" t="s">
        <v>21</v>
      </c>
      <c r="E213" s="71" t="s">
        <v>191</v>
      </c>
      <c r="F213" s="36" t="s">
        <v>12</v>
      </c>
      <c r="G213" s="57">
        <f>G214+G217</f>
        <v>502943.32</v>
      </c>
      <c r="H213" s="33"/>
    </row>
    <row r="214" spans="1:10" ht="28.5" customHeight="1" x14ac:dyDescent="0.25">
      <c r="A214" s="51"/>
      <c r="B214" s="61" t="s">
        <v>192</v>
      </c>
      <c r="C214" s="36" t="s">
        <v>114</v>
      </c>
      <c r="D214" s="36" t="s">
        <v>21</v>
      </c>
      <c r="E214" s="71" t="s">
        <v>193</v>
      </c>
      <c r="F214" s="36" t="s">
        <v>12</v>
      </c>
      <c r="G214" s="57">
        <f t="shared" si="1"/>
        <v>441803.32</v>
      </c>
      <c r="H214" s="33"/>
    </row>
    <row r="215" spans="1:10" ht="36" customHeight="1" x14ac:dyDescent="0.25">
      <c r="A215" s="51"/>
      <c r="B215" s="56" t="s">
        <v>43</v>
      </c>
      <c r="C215" s="36" t="s">
        <v>114</v>
      </c>
      <c r="D215" s="36" t="s">
        <v>21</v>
      </c>
      <c r="E215" s="71" t="s">
        <v>194</v>
      </c>
      <c r="F215" s="36" t="s">
        <v>12</v>
      </c>
      <c r="G215" s="57">
        <f t="shared" si="1"/>
        <v>441803.32</v>
      </c>
      <c r="H215" s="33"/>
    </row>
    <row r="216" spans="1:10" ht="18" customHeight="1" x14ac:dyDescent="0.25">
      <c r="A216" s="51"/>
      <c r="B216" s="61" t="s">
        <v>4</v>
      </c>
      <c r="C216" s="36" t="s">
        <v>114</v>
      </c>
      <c r="D216" s="36" t="s">
        <v>21</v>
      </c>
      <c r="E216" s="71" t="s">
        <v>194</v>
      </c>
      <c r="F216" s="36" t="s">
        <v>3</v>
      </c>
      <c r="G216" s="57">
        <v>441803.32</v>
      </c>
      <c r="H216" s="33"/>
    </row>
    <row r="217" spans="1:10" ht="38.25" customHeight="1" x14ac:dyDescent="0.25">
      <c r="A217" s="51"/>
      <c r="B217" s="56" t="s">
        <v>43</v>
      </c>
      <c r="C217" s="36" t="s">
        <v>114</v>
      </c>
      <c r="D217" s="36" t="s">
        <v>21</v>
      </c>
      <c r="E217" s="71" t="s">
        <v>194</v>
      </c>
      <c r="F217" s="36" t="s">
        <v>12</v>
      </c>
      <c r="G217" s="57">
        <f t="shared" si="1"/>
        <v>61140</v>
      </c>
      <c r="H217" s="33"/>
    </row>
    <row r="218" spans="1:10" ht="16.5" customHeight="1" x14ac:dyDescent="0.25">
      <c r="A218" s="51"/>
      <c r="B218" s="61" t="s">
        <v>4</v>
      </c>
      <c r="C218" s="36" t="s">
        <v>114</v>
      </c>
      <c r="D218" s="36" t="s">
        <v>21</v>
      </c>
      <c r="E218" s="71" t="s">
        <v>194</v>
      </c>
      <c r="F218" s="36" t="s">
        <v>0</v>
      </c>
      <c r="G218" s="57">
        <v>61140</v>
      </c>
      <c r="H218" s="33"/>
    </row>
    <row r="219" spans="1:10" ht="27" customHeight="1" x14ac:dyDescent="0.25">
      <c r="A219" s="51"/>
      <c r="B219" s="64" t="s">
        <v>140</v>
      </c>
      <c r="C219" s="60" t="s">
        <v>114</v>
      </c>
      <c r="D219" s="60" t="s">
        <v>21</v>
      </c>
      <c r="E219" s="85" t="s">
        <v>141</v>
      </c>
      <c r="F219" s="60" t="s">
        <v>12</v>
      </c>
      <c r="G219" s="65">
        <f>G224+G220</f>
        <v>21753450.690000001</v>
      </c>
      <c r="H219" s="33"/>
    </row>
    <row r="220" spans="1:10" ht="18.75" customHeight="1" x14ac:dyDescent="0.25">
      <c r="A220" s="51"/>
      <c r="B220" s="86" t="s">
        <v>195</v>
      </c>
      <c r="C220" s="87" t="s">
        <v>114</v>
      </c>
      <c r="D220" s="87" t="s">
        <v>21</v>
      </c>
      <c r="E220" s="88" t="s">
        <v>196</v>
      </c>
      <c r="F220" s="87" t="s">
        <v>12</v>
      </c>
      <c r="G220" s="89">
        <f>G221</f>
        <v>2266505.02</v>
      </c>
      <c r="H220" s="33"/>
    </row>
    <row r="221" spans="1:10" ht="24.75" customHeight="1" x14ac:dyDescent="0.25">
      <c r="A221" s="51"/>
      <c r="B221" s="61" t="s">
        <v>197</v>
      </c>
      <c r="C221" s="36" t="s">
        <v>114</v>
      </c>
      <c r="D221" s="36" t="s">
        <v>21</v>
      </c>
      <c r="E221" s="71" t="s">
        <v>198</v>
      </c>
      <c r="F221" s="36" t="s">
        <v>12</v>
      </c>
      <c r="G221" s="57">
        <f>G222</f>
        <v>2266505.02</v>
      </c>
      <c r="H221" s="33"/>
    </row>
    <row r="222" spans="1:10" ht="43.5" customHeight="1" x14ac:dyDescent="0.25">
      <c r="A222" s="51"/>
      <c r="B222" s="56" t="s">
        <v>43</v>
      </c>
      <c r="C222" s="36" t="s">
        <v>114</v>
      </c>
      <c r="D222" s="36" t="s">
        <v>21</v>
      </c>
      <c r="E222" s="71" t="s">
        <v>199</v>
      </c>
      <c r="F222" s="36" t="s">
        <v>12</v>
      </c>
      <c r="G222" s="57">
        <f>G223</f>
        <v>2266505.02</v>
      </c>
      <c r="H222" s="33"/>
    </row>
    <row r="223" spans="1:10" ht="18" customHeight="1" x14ac:dyDescent="0.25">
      <c r="A223" s="51"/>
      <c r="B223" s="61" t="s">
        <v>4</v>
      </c>
      <c r="C223" s="36" t="s">
        <v>114</v>
      </c>
      <c r="D223" s="36" t="s">
        <v>21</v>
      </c>
      <c r="E223" s="71" t="s">
        <v>199</v>
      </c>
      <c r="F223" s="36" t="s">
        <v>0</v>
      </c>
      <c r="G223" s="57">
        <v>2266505.02</v>
      </c>
      <c r="H223" s="33"/>
    </row>
    <row r="224" spans="1:10" ht="15" customHeight="1" x14ac:dyDescent="0.25">
      <c r="A224" s="51"/>
      <c r="B224" s="56" t="s">
        <v>142</v>
      </c>
      <c r="C224" s="36" t="s">
        <v>114</v>
      </c>
      <c r="D224" s="36" t="s">
        <v>21</v>
      </c>
      <c r="E224" s="71" t="s">
        <v>143</v>
      </c>
      <c r="F224" s="36" t="s">
        <v>12</v>
      </c>
      <c r="G224" s="57">
        <f>G225+G228+G231+G234+G237+G240</f>
        <v>19486945.670000002</v>
      </c>
      <c r="H224" s="33"/>
    </row>
    <row r="225" spans="1:8" ht="27.75" customHeight="1" x14ac:dyDescent="0.25">
      <c r="A225" s="51"/>
      <c r="B225" s="56" t="s">
        <v>200</v>
      </c>
      <c r="C225" s="36" t="s">
        <v>114</v>
      </c>
      <c r="D225" s="36" t="s">
        <v>21</v>
      </c>
      <c r="E225" s="71" t="s">
        <v>201</v>
      </c>
      <c r="F225" s="36" t="s">
        <v>12</v>
      </c>
      <c r="G225" s="57">
        <f>G226</f>
        <v>387703.86000000004</v>
      </c>
      <c r="H225" s="33"/>
    </row>
    <row r="226" spans="1:8" ht="41.25" customHeight="1" x14ac:dyDescent="0.25">
      <c r="A226" s="51"/>
      <c r="B226" s="56" t="s">
        <v>43</v>
      </c>
      <c r="C226" s="36" t="s">
        <v>114</v>
      </c>
      <c r="D226" s="36" t="s">
        <v>21</v>
      </c>
      <c r="E226" s="71" t="s">
        <v>202</v>
      </c>
      <c r="F226" s="36" t="s">
        <v>12</v>
      </c>
      <c r="G226" s="57">
        <f>+G227</f>
        <v>387703.86000000004</v>
      </c>
      <c r="H226" s="33"/>
    </row>
    <row r="227" spans="1:8" ht="16.5" customHeight="1" x14ac:dyDescent="0.25">
      <c r="A227" s="51"/>
      <c r="B227" s="61" t="s">
        <v>4</v>
      </c>
      <c r="C227" s="36" t="s">
        <v>114</v>
      </c>
      <c r="D227" s="36" t="s">
        <v>21</v>
      </c>
      <c r="E227" s="71" t="s">
        <v>202</v>
      </c>
      <c r="F227" s="36" t="s">
        <v>0</v>
      </c>
      <c r="G227" s="80">
        <f>100000+200000+26277.9+24677.89+36748.07</f>
        <v>387703.86000000004</v>
      </c>
      <c r="H227" s="33"/>
    </row>
    <row r="228" spans="1:8" ht="27" customHeight="1" x14ac:dyDescent="0.25">
      <c r="A228" s="51"/>
      <c r="B228" s="61" t="s">
        <v>203</v>
      </c>
      <c r="C228" s="36" t="s">
        <v>114</v>
      </c>
      <c r="D228" s="36" t="s">
        <v>21</v>
      </c>
      <c r="E228" s="71" t="s">
        <v>204</v>
      </c>
      <c r="F228" s="36" t="s">
        <v>12</v>
      </c>
      <c r="G228" s="57">
        <f>G229</f>
        <v>6386297.75</v>
      </c>
      <c r="H228" s="33"/>
    </row>
    <row r="229" spans="1:8" ht="43.5" customHeight="1" x14ac:dyDescent="0.25">
      <c r="A229" s="51"/>
      <c r="B229" s="56" t="s">
        <v>43</v>
      </c>
      <c r="C229" s="36" t="s">
        <v>114</v>
      </c>
      <c r="D229" s="36" t="s">
        <v>21</v>
      </c>
      <c r="E229" s="71" t="s">
        <v>205</v>
      </c>
      <c r="F229" s="36" t="s">
        <v>12</v>
      </c>
      <c r="G229" s="57">
        <f>G230</f>
        <v>6386297.75</v>
      </c>
      <c r="H229" s="33"/>
    </row>
    <row r="230" spans="1:8" ht="18" customHeight="1" x14ac:dyDescent="0.25">
      <c r="A230" s="51"/>
      <c r="B230" s="61" t="s">
        <v>4</v>
      </c>
      <c r="C230" s="36" t="s">
        <v>114</v>
      </c>
      <c r="D230" s="36" t="s">
        <v>21</v>
      </c>
      <c r="E230" s="71" t="s">
        <v>205</v>
      </c>
      <c r="F230" s="36" t="s">
        <v>0</v>
      </c>
      <c r="G230" s="57">
        <f>5398991+987306.75</f>
        <v>6386297.75</v>
      </c>
      <c r="H230" s="33"/>
    </row>
    <row r="231" spans="1:8" ht="14.25" customHeight="1" x14ac:dyDescent="0.25">
      <c r="A231" s="51"/>
      <c r="B231" s="61" t="s">
        <v>206</v>
      </c>
      <c r="C231" s="36" t="s">
        <v>114</v>
      </c>
      <c r="D231" s="36" t="s">
        <v>21</v>
      </c>
      <c r="E231" s="71" t="s">
        <v>207</v>
      </c>
      <c r="F231" s="36" t="s">
        <v>12</v>
      </c>
      <c r="G231" s="57">
        <f>G232</f>
        <v>493533.06</v>
      </c>
      <c r="H231" s="33"/>
    </row>
    <row r="232" spans="1:8" ht="39.75" customHeight="1" x14ac:dyDescent="0.25">
      <c r="A232" s="51"/>
      <c r="B232" s="56" t="s">
        <v>43</v>
      </c>
      <c r="C232" s="36" t="s">
        <v>114</v>
      </c>
      <c r="D232" s="36" t="s">
        <v>21</v>
      </c>
      <c r="E232" s="71" t="s">
        <v>208</v>
      </c>
      <c r="F232" s="36" t="s">
        <v>12</v>
      </c>
      <c r="G232" s="57">
        <f>G233</f>
        <v>493533.06</v>
      </c>
      <c r="H232" s="33"/>
    </row>
    <row r="233" spans="1:8" ht="18.75" customHeight="1" x14ac:dyDescent="0.25">
      <c r="A233" s="51"/>
      <c r="B233" s="61" t="s">
        <v>4</v>
      </c>
      <c r="C233" s="36" t="s">
        <v>114</v>
      </c>
      <c r="D233" s="36" t="s">
        <v>21</v>
      </c>
      <c r="E233" s="71" t="s">
        <v>208</v>
      </c>
      <c r="F233" s="36" t="s">
        <v>0</v>
      </c>
      <c r="G233" s="57">
        <v>493533.06</v>
      </c>
      <c r="H233" s="33"/>
    </row>
    <row r="234" spans="1:8" ht="15.75" customHeight="1" x14ac:dyDescent="0.25">
      <c r="A234" s="51"/>
      <c r="B234" s="61" t="s">
        <v>209</v>
      </c>
      <c r="C234" s="36" t="s">
        <v>114</v>
      </c>
      <c r="D234" s="36" t="s">
        <v>21</v>
      </c>
      <c r="E234" s="71" t="s">
        <v>210</v>
      </c>
      <c r="F234" s="36" t="s">
        <v>12</v>
      </c>
      <c r="G234" s="57">
        <f>G235</f>
        <v>408586.20999999996</v>
      </c>
      <c r="H234" s="33"/>
    </row>
    <row r="235" spans="1:8" ht="42.75" customHeight="1" x14ac:dyDescent="0.25">
      <c r="A235" s="51"/>
      <c r="B235" s="56" t="s">
        <v>43</v>
      </c>
      <c r="C235" s="36" t="s">
        <v>114</v>
      </c>
      <c r="D235" s="36" t="s">
        <v>21</v>
      </c>
      <c r="E235" s="71" t="s">
        <v>211</v>
      </c>
      <c r="F235" s="36" t="s">
        <v>12</v>
      </c>
      <c r="G235" s="57">
        <f>G236</f>
        <v>408586.20999999996</v>
      </c>
      <c r="H235" s="33"/>
    </row>
    <row r="236" spans="1:8" ht="18" customHeight="1" x14ac:dyDescent="0.25">
      <c r="A236" s="51"/>
      <c r="B236" s="61" t="s">
        <v>4</v>
      </c>
      <c r="C236" s="36" t="s">
        <v>114</v>
      </c>
      <c r="D236" s="36" t="s">
        <v>21</v>
      </c>
      <c r="E236" s="71" t="s">
        <v>211</v>
      </c>
      <c r="F236" s="36" t="s">
        <v>0</v>
      </c>
      <c r="G236" s="57">
        <v>408586.20999999996</v>
      </c>
      <c r="H236" s="33"/>
    </row>
    <row r="237" spans="1:8" ht="16.5" customHeight="1" x14ac:dyDescent="0.25">
      <c r="A237" s="51"/>
      <c r="B237" s="61" t="s">
        <v>212</v>
      </c>
      <c r="C237" s="36" t="s">
        <v>114</v>
      </c>
      <c r="D237" s="36" t="s">
        <v>21</v>
      </c>
      <c r="E237" s="71" t="s">
        <v>213</v>
      </c>
      <c r="F237" s="36" t="s">
        <v>12</v>
      </c>
      <c r="G237" s="57">
        <f>G238</f>
        <v>3720624.7900000005</v>
      </c>
      <c r="H237" s="33"/>
    </row>
    <row r="238" spans="1:8" ht="41.25" customHeight="1" x14ac:dyDescent="0.25">
      <c r="A238" s="51"/>
      <c r="B238" s="56" t="s">
        <v>43</v>
      </c>
      <c r="C238" s="36" t="s">
        <v>114</v>
      </c>
      <c r="D238" s="36" t="s">
        <v>21</v>
      </c>
      <c r="E238" s="71" t="s">
        <v>214</v>
      </c>
      <c r="F238" s="36" t="s">
        <v>12</v>
      </c>
      <c r="G238" s="57">
        <f>G239</f>
        <v>3720624.7900000005</v>
      </c>
      <c r="H238" s="33"/>
    </row>
    <row r="239" spans="1:8" ht="12.75" customHeight="1" x14ac:dyDescent="0.25">
      <c r="A239" s="51"/>
      <c r="B239" s="61" t="s">
        <v>4</v>
      </c>
      <c r="C239" s="36" t="s">
        <v>114</v>
      </c>
      <c r="D239" s="36" t="s">
        <v>21</v>
      </c>
      <c r="E239" s="71" t="s">
        <v>214</v>
      </c>
      <c r="F239" s="36" t="s">
        <v>0</v>
      </c>
      <c r="G239" s="57">
        <v>3720624.7900000005</v>
      </c>
      <c r="H239" s="33"/>
    </row>
    <row r="240" spans="1:8" ht="27" customHeight="1" x14ac:dyDescent="0.25">
      <c r="A240" s="51"/>
      <c r="B240" s="61" t="s">
        <v>334</v>
      </c>
      <c r="C240" s="36" t="s">
        <v>114</v>
      </c>
      <c r="D240" s="36" t="s">
        <v>21</v>
      </c>
      <c r="E240" s="71" t="s">
        <v>335</v>
      </c>
      <c r="F240" s="36" t="s">
        <v>12</v>
      </c>
      <c r="G240" s="80">
        <f>G241+G243</f>
        <v>8090200</v>
      </c>
      <c r="H240" s="33"/>
    </row>
    <row r="241" spans="1:8" ht="39.75" customHeight="1" x14ac:dyDescent="0.25">
      <c r="A241" s="51"/>
      <c r="B241" s="56" t="s">
        <v>43</v>
      </c>
      <c r="C241" s="36" t="s">
        <v>114</v>
      </c>
      <c r="D241" s="36" t="s">
        <v>21</v>
      </c>
      <c r="E241" s="71" t="s">
        <v>335</v>
      </c>
      <c r="F241" s="36" t="s">
        <v>12</v>
      </c>
      <c r="G241" s="80">
        <f>G242</f>
        <v>1340020</v>
      </c>
      <c r="H241" s="33"/>
    </row>
    <row r="242" spans="1:8" ht="16.5" customHeight="1" x14ac:dyDescent="0.25">
      <c r="A242" s="51"/>
      <c r="B242" s="61" t="s">
        <v>4</v>
      </c>
      <c r="C242" s="36" t="s">
        <v>114</v>
      </c>
      <c r="D242" s="36" t="s">
        <v>21</v>
      </c>
      <c r="E242" s="71" t="s">
        <v>336</v>
      </c>
      <c r="F242" s="36" t="s">
        <v>0</v>
      </c>
      <c r="G242" s="80">
        <v>1340020</v>
      </c>
      <c r="H242" s="33"/>
    </row>
    <row r="243" spans="1:8" ht="45" customHeight="1" x14ac:dyDescent="0.25">
      <c r="A243" s="51"/>
      <c r="B243" s="56" t="s">
        <v>43</v>
      </c>
      <c r="C243" s="90" t="s">
        <v>114</v>
      </c>
      <c r="D243" s="90" t="s">
        <v>21</v>
      </c>
      <c r="E243" s="91" t="s">
        <v>337</v>
      </c>
      <c r="F243" s="36" t="s">
        <v>12</v>
      </c>
      <c r="G243" s="80">
        <f>G244</f>
        <v>6750180</v>
      </c>
      <c r="H243" s="33"/>
    </row>
    <row r="244" spans="1:8" ht="15" customHeight="1" x14ac:dyDescent="0.25">
      <c r="A244" s="51"/>
      <c r="B244" s="61" t="s">
        <v>4</v>
      </c>
      <c r="C244" s="90" t="s">
        <v>114</v>
      </c>
      <c r="D244" s="90" t="s">
        <v>21</v>
      </c>
      <c r="E244" s="91" t="s">
        <v>337</v>
      </c>
      <c r="F244" s="36" t="s">
        <v>0</v>
      </c>
      <c r="G244" s="80">
        <v>6750180</v>
      </c>
      <c r="H244" s="33"/>
    </row>
    <row r="245" spans="1:8" ht="13.5" customHeight="1" x14ac:dyDescent="0.25">
      <c r="A245" s="51"/>
      <c r="B245" s="92" t="s">
        <v>215</v>
      </c>
      <c r="C245" s="60" t="s">
        <v>114</v>
      </c>
      <c r="D245" s="60" t="s">
        <v>114</v>
      </c>
      <c r="E245" s="60" t="s">
        <v>2</v>
      </c>
      <c r="F245" s="60" t="s">
        <v>12</v>
      </c>
      <c r="G245" s="65">
        <f>G246</f>
        <v>10864733.950000001</v>
      </c>
      <c r="H245" s="33"/>
    </row>
    <row r="246" spans="1:8" ht="36" customHeight="1" x14ac:dyDescent="0.25">
      <c r="A246" s="51"/>
      <c r="B246" s="69" t="s">
        <v>162</v>
      </c>
      <c r="C246" s="59" t="s">
        <v>114</v>
      </c>
      <c r="D246" s="59" t="s">
        <v>114</v>
      </c>
      <c r="E246" s="59" t="s">
        <v>163</v>
      </c>
      <c r="F246" s="59" t="s">
        <v>12</v>
      </c>
      <c r="G246" s="46">
        <f>G247</f>
        <v>10864733.950000001</v>
      </c>
      <c r="H246" s="33"/>
    </row>
    <row r="247" spans="1:8" ht="27" customHeight="1" x14ac:dyDescent="0.25">
      <c r="A247" s="51"/>
      <c r="B247" s="56" t="s">
        <v>164</v>
      </c>
      <c r="C247" s="36" t="s">
        <v>114</v>
      </c>
      <c r="D247" s="36" t="s">
        <v>114</v>
      </c>
      <c r="E247" s="36" t="s">
        <v>165</v>
      </c>
      <c r="F247" s="36" t="s">
        <v>12</v>
      </c>
      <c r="G247" s="57">
        <f>G248+G253</f>
        <v>10864733.950000001</v>
      </c>
      <c r="H247" s="33"/>
    </row>
    <row r="248" spans="1:8" ht="27" customHeight="1" x14ac:dyDescent="0.25">
      <c r="A248" s="51"/>
      <c r="B248" s="56" t="s">
        <v>216</v>
      </c>
      <c r="C248" s="36" t="s">
        <v>114</v>
      </c>
      <c r="D248" s="36" t="s">
        <v>114</v>
      </c>
      <c r="E248" s="36" t="s">
        <v>217</v>
      </c>
      <c r="F248" s="36" t="s">
        <v>12</v>
      </c>
      <c r="G248" s="57">
        <f>G251+G249</f>
        <v>10511032.390000001</v>
      </c>
      <c r="H248" s="33"/>
    </row>
    <row r="249" spans="1:8" ht="35.25" customHeight="1" x14ac:dyDescent="0.25">
      <c r="A249" s="51"/>
      <c r="B249" s="56" t="s">
        <v>43</v>
      </c>
      <c r="C249" s="36" t="s">
        <v>114</v>
      </c>
      <c r="D249" s="36" t="s">
        <v>114</v>
      </c>
      <c r="E249" s="36" t="s">
        <v>218</v>
      </c>
      <c r="F249" s="36" t="s">
        <v>12</v>
      </c>
      <c r="G249" s="57">
        <f>G250</f>
        <v>388369.39</v>
      </c>
      <c r="H249" s="33"/>
    </row>
    <row r="250" spans="1:8" ht="15" customHeight="1" x14ac:dyDescent="0.25">
      <c r="A250" s="51"/>
      <c r="B250" s="61" t="s">
        <v>4</v>
      </c>
      <c r="C250" s="36" t="s">
        <v>114</v>
      </c>
      <c r="D250" s="36" t="s">
        <v>114</v>
      </c>
      <c r="E250" s="36" t="s">
        <v>218</v>
      </c>
      <c r="F250" s="36" t="s">
        <v>0</v>
      </c>
      <c r="G250" s="57">
        <v>388369.39</v>
      </c>
      <c r="H250" s="33"/>
    </row>
    <row r="251" spans="1:8" ht="48" customHeight="1" x14ac:dyDescent="0.25">
      <c r="A251" s="51"/>
      <c r="B251" s="56" t="s">
        <v>219</v>
      </c>
      <c r="C251" s="36" t="s">
        <v>114</v>
      </c>
      <c r="D251" s="36" t="s">
        <v>114</v>
      </c>
      <c r="E251" s="36" t="s">
        <v>220</v>
      </c>
      <c r="F251" s="36" t="s">
        <v>12</v>
      </c>
      <c r="G251" s="57">
        <f>G252</f>
        <v>10122663</v>
      </c>
      <c r="H251" s="33"/>
    </row>
    <row r="252" spans="1:8" ht="17.25" customHeight="1" x14ac:dyDescent="0.25">
      <c r="A252" s="51"/>
      <c r="B252" s="61" t="s">
        <v>4</v>
      </c>
      <c r="C252" s="36" t="s">
        <v>114</v>
      </c>
      <c r="D252" s="36" t="s">
        <v>114</v>
      </c>
      <c r="E252" s="36" t="s">
        <v>220</v>
      </c>
      <c r="F252" s="36" t="s">
        <v>0</v>
      </c>
      <c r="G252" s="57">
        <v>10122663</v>
      </c>
      <c r="H252" s="33"/>
    </row>
    <row r="253" spans="1:8" ht="67.5" customHeight="1" x14ac:dyDescent="0.25">
      <c r="A253" s="51"/>
      <c r="B253" s="56" t="s">
        <v>221</v>
      </c>
      <c r="C253" s="36" t="s">
        <v>114</v>
      </c>
      <c r="D253" s="36" t="s">
        <v>114</v>
      </c>
      <c r="E253" s="36" t="s">
        <v>222</v>
      </c>
      <c r="F253" s="36" t="s">
        <v>12</v>
      </c>
      <c r="G253" s="57">
        <f>G254</f>
        <v>353701.56</v>
      </c>
      <c r="H253" s="33"/>
    </row>
    <row r="254" spans="1:8" ht="40.5" customHeight="1" x14ac:dyDescent="0.25">
      <c r="A254" s="51"/>
      <c r="B254" s="56" t="s">
        <v>43</v>
      </c>
      <c r="C254" s="36" t="s">
        <v>114</v>
      </c>
      <c r="D254" s="36" t="s">
        <v>114</v>
      </c>
      <c r="E254" s="36" t="s">
        <v>223</v>
      </c>
      <c r="F254" s="36" t="s">
        <v>12</v>
      </c>
      <c r="G254" s="57">
        <f>G255</f>
        <v>353701.56</v>
      </c>
      <c r="H254" s="33"/>
    </row>
    <row r="255" spans="1:8" ht="19.5" customHeight="1" thickBot="1" x14ac:dyDescent="0.3">
      <c r="A255" s="51"/>
      <c r="B255" s="61" t="s">
        <v>4</v>
      </c>
      <c r="C255" s="36" t="s">
        <v>114</v>
      </c>
      <c r="D255" s="36" t="s">
        <v>114</v>
      </c>
      <c r="E255" s="36" t="s">
        <v>223</v>
      </c>
      <c r="F255" s="36" t="s">
        <v>0</v>
      </c>
      <c r="G255" s="57">
        <v>353701.56</v>
      </c>
      <c r="H255" s="33"/>
    </row>
    <row r="256" spans="1:8" ht="13.5" customHeight="1" thickBot="1" x14ac:dyDescent="0.3">
      <c r="A256" s="51"/>
      <c r="B256" s="48" t="s">
        <v>224</v>
      </c>
      <c r="C256" s="49" t="s">
        <v>225</v>
      </c>
      <c r="D256" s="49" t="s">
        <v>1</v>
      </c>
      <c r="E256" s="49" t="s">
        <v>2</v>
      </c>
      <c r="F256" s="49" t="s">
        <v>12</v>
      </c>
      <c r="G256" s="50">
        <f>G257</f>
        <v>150000</v>
      </c>
      <c r="H256" s="33"/>
    </row>
    <row r="257" spans="1:8" ht="14.25" customHeight="1" x14ac:dyDescent="0.25">
      <c r="A257" s="51"/>
      <c r="B257" s="69" t="s">
        <v>226</v>
      </c>
      <c r="C257" s="59" t="s">
        <v>225</v>
      </c>
      <c r="D257" s="59" t="s">
        <v>114</v>
      </c>
      <c r="E257" s="59" t="s">
        <v>2</v>
      </c>
      <c r="F257" s="59" t="s">
        <v>12</v>
      </c>
      <c r="G257" s="46">
        <f>G258</f>
        <v>150000</v>
      </c>
      <c r="H257" s="33"/>
    </row>
    <row r="258" spans="1:8" ht="24" customHeight="1" x14ac:dyDescent="0.25">
      <c r="A258" s="51"/>
      <c r="B258" s="67" t="s">
        <v>227</v>
      </c>
      <c r="C258" s="60" t="s">
        <v>225</v>
      </c>
      <c r="D258" s="60" t="s">
        <v>114</v>
      </c>
      <c r="E258" s="60" t="s">
        <v>228</v>
      </c>
      <c r="F258" s="60" t="s">
        <v>12</v>
      </c>
      <c r="G258" s="65">
        <f>G259</f>
        <v>150000</v>
      </c>
      <c r="H258" s="33"/>
    </row>
    <row r="259" spans="1:8" ht="30" customHeight="1" x14ac:dyDescent="0.25">
      <c r="A259" s="51"/>
      <c r="B259" s="61" t="s">
        <v>229</v>
      </c>
      <c r="C259" s="36" t="s">
        <v>225</v>
      </c>
      <c r="D259" s="36" t="s">
        <v>114</v>
      </c>
      <c r="E259" s="36" t="s">
        <v>230</v>
      </c>
      <c r="F259" s="36" t="s">
        <v>12</v>
      </c>
      <c r="G259" s="57">
        <f>G260+G263</f>
        <v>150000</v>
      </c>
      <c r="H259" s="33"/>
    </row>
    <row r="260" spans="1:8" ht="18" customHeight="1" x14ac:dyDescent="0.25">
      <c r="A260" s="51"/>
      <c r="B260" s="61" t="s">
        <v>310</v>
      </c>
      <c r="C260" s="36" t="s">
        <v>225</v>
      </c>
      <c r="D260" s="36" t="s">
        <v>114</v>
      </c>
      <c r="E260" s="36" t="s">
        <v>340</v>
      </c>
      <c r="F260" s="36" t="s">
        <v>12</v>
      </c>
      <c r="G260" s="57">
        <f>G261</f>
        <v>100000</v>
      </c>
      <c r="H260" s="33"/>
    </row>
    <row r="261" spans="1:8" ht="46.9" customHeight="1" x14ac:dyDescent="0.25">
      <c r="A261" s="51"/>
      <c r="B261" s="56" t="s">
        <v>43</v>
      </c>
      <c r="C261" s="36" t="s">
        <v>225</v>
      </c>
      <c r="D261" s="36" t="s">
        <v>114</v>
      </c>
      <c r="E261" s="36" t="s">
        <v>311</v>
      </c>
      <c r="F261" s="36" t="s">
        <v>12</v>
      </c>
      <c r="G261" s="57">
        <f>G262</f>
        <v>100000</v>
      </c>
      <c r="H261" s="33"/>
    </row>
    <row r="262" spans="1:8" ht="15" customHeight="1" x14ac:dyDescent="0.25">
      <c r="A262" s="51"/>
      <c r="B262" s="61" t="s">
        <v>4</v>
      </c>
      <c r="C262" s="36" t="s">
        <v>225</v>
      </c>
      <c r="D262" s="36" t="s">
        <v>114</v>
      </c>
      <c r="E262" s="36" t="s">
        <v>311</v>
      </c>
      <c r="F262" s="36" t="s">
        <v>0</v>
      </c>
      <c r="G262" s="57">
        <v>100000</v>
      </c>
      <c r="H262" s="33"/>
    </row>
    <row r="263" spans="1:8" ht="16.5" customHeight="1" x14ac:dyDescent="0.25">
      <c r="A263" s="51"/>
      <c r="B263" s="61" t="s">
        <v>231</v>
      </c>
      <c r="C263" s="36" t="s">
        <v>225</v>
      </c>
      <c r="D263" s="36" t="s">
        <v>114</v>
      </c>
      <c r="E263" s="36" t="s">
        <v>232</v>
      </c>
      <c r="F263" s="36" t="s">
        <v>12</v>
      </c>
      <c r="G263" s="57">
        <f>G264</f>
        <v>50000</v>
      </c>
      <c r="H263" s="33"/>
    </row>
    <row r="264" spans="1:8" ht="39" customHeight="1" x14ac:dyDescent="0.25">
      <c r="A264" s="51"/>
      <c r="B264" s="56" t="s">
        <v>43</v>
      </c>
      <c r="C264" s="36" t="s">
        <v>225</v>
      </c>
      <c r="D264" s="36" t="s">
        <v>114</v>
      </c>
      <c r="E264" s="36" t="s">
        <v>233</v>
      </c>
      <c r="F264" s="36" t="s">
        <v>12</v>
      </c>
      <c r="G264" s="57">
        <f>G265</f>
        <v>50000</v>
      </c>
      <c r="H264" s="33"/>
    </row>
    <row r="265" spans="1:8" ht="13.5" customHeight="1" thickBot="1" x14ac:dyDescent="0.3">
      <c r="A265" s="51"/>
      <c r="B265" s="61" t="s">
        <v>4</v>
      </c>
      <c r="C265" s="36" t="s">
        <v>225</v>
      </c>
      <c r="D265" s="36" t="s">
        <v>114</v>
      </c>
      <c r="E265" s="36" t="s">
        <v>233</v>
      </c>
      <c r="F265" s="36" t="s">
        <v>0</v>
      </c>
      <c r="G265" s="57">
        <v>50000</v>
      </c>
      <c r="H265" s="33"/>
    </row>
    <row r="266" spans="1:8" ht="16.5" customHeight="1" thickBot="1" x14ac:dyDescent="0.3">
      <c r="A266" s="51"/>
      <c r="B266" s="48" t="s">
        <v>234</v>
      </c>
      <c r="C266" s="49" t="s">
        <v>123</v>
      </c>
      <c r="D266" s="49" t="s">
        <v>1</v>
      </c>
      <c r="E266" s="49" t="s">
        <v>2</v>
      </c>
      <c r="F266" s="49" t="s">
        <v>12</v>
      </c>
      <c r="G266" s="50">
        <f>G267</f>
        <v>39048983.859999999</v>
      </c>
      <c r="H266" s="33"/>
    </row>
    <row r="267" spans="1:8" ht="15.75" customHeight="1" x14ac:dyDescent="0.25">
      <c r="A267" s="51"/>
      <c r="B267" s="69" t="s">
        <v>235</v>
      </c>
      <c r="C267" s="59" t="s">
        <v>123</v>
      </c>
      <c r="D267" s="59" t="s">
        <v>11</v>
      </c>
      <c r="E267" s="59" t="s">
        <v>2</v>
      </c>
      <c r="F267" s="59" t="s">
        <v>12</v>
      </c>
      <c r="G267" s="46">
        <f>G268+G280+G286</f>
        <v>39048983.859999999</v>
      </c>
      <c r="H267" s="33"/>
    </row>
    <row r="268" spans="1:8" ht="15.75" customHeight="1" x14ac:dyDescent="0.25">
      <c r="A268" s="51"/>
      <c r="B268" s="67" t="s">
        <v>236</v>
      </c>
      <c r="C268" s="60" t="s">
        <v>123</v>
      </c>
      <c r="D268" s="60" t="s">
        <v>11</v>
      </c>
      <c r="E268" s="60" t="s">
        <v>237</v>
      </c>
      <c r="F268" s="60" t="s">
        <v>12</v>
      </c>
      <c r="G268" s="65">
        <f>G269+G276</f>
        <v>2676000</v>
      </c>
      <c r="H268" s="33"/>
    </row>
    <row r="269" spans="1:8" ht="19.5" customHeight="1" x14ac:dyDescent="0.25">
      <c r="A269" s="51"/>
      <c r="B269" s="61" t="s">
        <v>238</v>
      </c>
      <c r="C269" s="36" t="s">
        <v>123</v>
      </c>
      <c r="D269" s="36" t="s">
        <v>11</v>
      </c>
      <c r="E269" s="36" t="s">
        <v>239</v>
      </c>
      <c r="F269" s="36" t="s">
        <v>12</v>
      </c>
      <c r="G269" s="57">
        <f>G270+G273</f>
        <v>1550000</v>
      </c>
      <c r="H269" s="33"/>
    </row>
    <row r="270" spans="1:8" ht="16.5" customHeight="1" x14ac:dyDescent="0.25">
      <c r="A270" s="51"/>
      <c r="B270" s="61" t="s">
        <v>240</v>
      </c>
      <c r="C270" s="36" t="s">
        <v>123</v>
      </c>
      <c r="D270" s="36" t="s">
        <v>11</v>
      </c>
      <c r="E270" s="36" t="s">
        <v>241</v>
      </c>
      <c r="F270" s="36" t="s">
        <v>12</v>
      </c>
      <c r="G270" s="57">
        <f>G271</f>
        <v>1450000</v>
      </c>
      <c r="H270" s="33"/>
    </row>
    <row r="271" spans="1:8" ht="36.75" customHeight="1" x14ac:dyDescent="0.25">
      <c r="A271" s="51"/>
      <c r="B271" s="56" t="s">
        <v>43</v>
      </c>
      <c r="C271" s="36" t="s">
        <v>123</v>
      </c>
      <c r="D271" s="36" t="s">
        <v>11</v>
      </c>
      <c r="E271" s="36" t="s">
        <v>242</v>
      </c>
      <c r="F271" s="36" t="s">
        <v>12</v>
      </c>
      <c r="G271" s="57">
        <f>G272</f>
        <v>1450000</v>
      </c>
      <c r="H271" s="33"/>
    </row>
    <row r="272" spans="1:8" ht="15" customHeight="1" x14ac:dyDescent="0.25">
      <c r="A272" s="51"/>
      <c r="B272" s="61" t="s">
        <v>4</v>
      </c>
      <c r="C272" s="36" t="s">
        <v>123</v>
      </c>
      <c r="D272" s="36" t="s">
        <v>11</v>
      </c>
      <c r="E272" s="36" t="s">
        <v>242</v>
      </c>
      <c r="F272" s="36" t="s">
        <v>0</v>
      </c>
      <c r="G272" s="57">
        <v>1450000</v>
      </c>
      <c r="H272" s="33"/>
    </row>
    <row r="273" spans="1:8" ht="30" customHeight="1" x14ac:dyDescent="0.25">
      <c r="A273" s="51"/>
      <c r="B273" s="61" t="s">
        <v>312</v>
      </c>
      <c r="C273" s="36" t="s">
        <v>123</v>
      </c>
      <c r="D273" s="36" t="s">
        <v>11</v>
      </c>
      <c r="E273" s="36" t="s">
        <v>339</v>
      </c>
      <c r="F273" s="36" t="s">
        <v>12</v>
      </c>
      <c r="G273" s="80">
        <f>G274</f>
        <v>100000</v>
      </c>
      <c r="H273" s="33"/>
    </row>
    <row r="274" spans="1:8" ht="37.5" customHeight="1" x14ac:dyDescent="0.25">
      <c r="A274" s="51"/>
      <c r="B274" s="61" t="s">
        <v>43</v>
      </c>
      <c r="C274" s="36" t="s">
        <v>123</v>
      </c>
      <c r="D274" s="36" t="s">
        <v>11</v>
      </c>
      <c r="E274" s="36" t="s">
        <v>313</v>
      </c>
      <c r="F274" s="36" t="s">
        <v>12</v>
      </c>
      <c r="G274" s="80">
        <f>G275</f>
        <v>100000</v>
      </c>
      <c r="H274" s="33"/>
    </row>
    <row r="275" spans="1:8" ht="16.149999999999999" customHeight="1" x14ac:dyDescent="0.25">
      <c r="A275" s="51"/>
      <c r="B275" s="61" t="s">
        <v>4</v>
      </c>
      <c r="C275" s="36" t="s">
        <v>123</v>
      </c>
      <c r="D275" s="36" t="s">
        <v>11</v>
      </c>
      <c r="E275" s="36" t="s">
        <v>313</v>
      </c>
      <c r="F275" s="36" t="s">
        <v>0</v>
      </c>
      <c r="G275" s="80">
        <v>100000</v>
      </c>
      <c r="H275" s="33"/>
    </row>
    <row r="276" spans="1:8" ht="14.25" customHeight="1" x14ac:dyDescent="0.25">
      <c r="A276" s="51"/>
      <c r="B276" s="61" t="s">
        <v>243</v>
      </c>
      <c r="C276" s="36" t="s">
        <v>123</v>
      </c>
      <c r="D276" s="36" t="s">
        <v>11</v>
      </c>
      <c r="E276" s="36" t="s">
        <v>244</v>
      </c>
      <c r="F276" s="36" t="s">
        <v>12</v>
      </c>
      <c r="G276" s="57">
        <f>G277</f>
        <v>1126000</v>
      </c>
      <c r="H276" s="33"/>
    </row>
    <row r="277" spans="1:8" ht="30" customHeight="1" x14ac:dyDescent="0.25">
      <c r="A277" s="51"/>
      <c r="B277" s="61" t="s">
        <v>245</v>
      </c>
      <c r="C277" s="36" t="s">
        <v>123</v>
      </c>
      <c r="D277" s="36" t="s">
        <v>11</v>
      </c>
      <c r="E277" s="36" t="s">
        <v>329</v>
      </c>
      <c r="F277" s="36" t="s">
        <v>12</v>
      </c>
      <c r="G277" s="57">
        <f>G278</f>
        <v>1126000</v>
      </c>
      <c r="H277" s="33"/>
    </row>
    <row r="278" spans="1:8" ht="43.5" customHeight="1" x14ac:dyDescent="0.25">
      <c r="A278" s="51"/>
      <c r="B278" s="56" t="s">
        <v>43</v>
      </c>
      <c r="C278" s="36" t="s">
        <v>123</v>
      </c>
      <c r="D278" s="36" t="s">
        <v>11</v>
      </c>
      <c r="E278" s="36" t="s">
        <v>328</v>
      </c>
      <c r="F278" s="36" t="s">
        <v>12</v>
      </c>
      <c r="G278" s="57">
        <f>G279</f>
        <v>1126000</v>
      </c>
      <c r="H278" s="33"/>
    </row>
    <row r="279" spans="1:8" ht="18" customHeight="1" thickBot="1" x14ac:dyDescent="0.3">
      <c r="A279" s="51"/>
      <c r="B279" s="61" t="s">
        <v>4</v>
      </c>
      <c r="C279" s="36" t="s">
        <v>123</v>
      </c>
      <c r="D279" s="36" t="s">
        <v>11</v>
      </c>
      <c r="E279" s="36" t="s">
        <v>328</v>
      </c>
      <c r="F279" s="36" t="s">
        <v>0</v>
      </c>
      <c r="G279" s="57">
        <v>1126000</v>
      </c>
      <c r="H279" s="33"/>
    </row>
    <row r="280" spans="1:8" ht="25.5" customHeight="1" x14ac:dyDescent="0.25">
      <c r="A280" s="51"/>
      <c r="B280" s="93" t="s">
        <v>286</v>
      </c>
      <c r="C280" s="94"/>
      <c r="D280" s="94"/>
      <c r="E280" s="94"/>
      <c r="F280" s="94"/>
      <c r="G280" s="95">
        <f>G281</f>
        <v>27372743.859999999</v>
      </c>
      <c r="H280" s="33"/>
    </row>
    <row r="281" spans="1:8" ht="18.600000000000001" customHeight="1" x14ac:dyDescent="0.25">
      <c r="A281" s="51"/>
      <c r="B281" s="67" t="s">
        <v>15</v>
      </c>
      <c r="C281" s="60" t="s">
        <v>123</v>
      </c>
      <c r="D281" s="60" t="s">
        <v>11</v>
      </c>
      <c r="E281" s="60" t="s">
        <v>16</v>
      </c>
      <c r="F281" s="60" t="s">
        <v>12</v>
      </c>
      <c r="G281" s="65">
        <f>G282</f>
        <v>27372743.859999999</v>
      </c>
      <c r="H281" s="33"/>
    </row>
    <row r="282" spans="1:8" ht="30" customHeight="1" x14ac:dyDescent="0.25">
      <c r="A282" s="51"/>
      <c r="B282" s="61" t="s">
        <v>246</v>
      </c>
      <c r="C282" s="36" t="s">
        <v>123</v>
      </c>
      <c r="D282" s="36" t="s">
        <v>11</v>
      </c>
      <c r="E282" s="36" t="s">
        <v>247</v>
      </c>
      <c r="F282" s="36" t="s">
        <v>12</v>
      </c>
      <c r="G282" s="57">
        <f>G283+G284+G285</f>
        <v>27372743.859999999</v>
      </c>
      <c r="H282" s="33"/>
    </row>
    <row r="283" spans="1:8" ht="36.75" customHeight="1" x14ac:dyDescent="0.25">
      <c r="A283" s="51"/>
      <c r="B283" s="61" t="s">
        <v>19</v>
      </c>
      <c r="C283" s="36" t="s">
        <v>123</v>
      </c>
      <c r="D283" s="36" t="s">
        <v>11</v>
      </c>
      <c r="E283" s="36" t="s">
        <v>247</v>
      </c>
      <c r="F283" s="36" t="s">
        <v>3</v>
      </c>
      <c r="G283" s="57">
        <v>17163590.939999998</v>
      </c>
      <c r="H283" s="33"/>
    </row>
    <row r="284" spans="1:8" ht="16.5" customHeight="1" x14ac:dyDescent="0.25">
      <c r="A284" s="51"/>
      <c r="B284" s="56" t="s">
        <v>4</v>
      </c>
      <c r="C284" s="36" t="s">
        <v>123</v>
      </c>
      <c r="D284" s="36" t="s">
        <v>11</v>
      </c>
      <c r="E284" s="36" t="s">
        <v>247</v>
      </c>
      <c r="F284" s="36" t="s">
        <v>0</v>
      </c>
      <c r="G284" s="57">
        <v>9709152.9199999999</v>
      </c>
      <c r="H284" s="33"/>
    </row>
    <row r="285" spans="1:8" ht="13.5" customHeight="1" thickBot="1" x14ac:dyDescent="0.3">
      <c r="A285" s="51"/>
      <c r="B285" s="56" t="s">
        <v>8</v>
      </c>
      <c r="C285" s="36" t="s">
        <v>123</v>
      </c>
      <c r="D285" s="36" t="s">
        <v>11</v>
      </c>
      <c r="E285" s="36" t="s">
        <v>247</v>
      </c>
      <c r="F285" s="36" t="s">
        <v>9</v>
      </c>
      <c r="G285" s="57">
        <v>500000</v>
      </c>
      <c r="H285" s="33"/>
    </row>
    <row r="286" spans="1:8" ht="19.5" customHeight="1" x14ac:dyDescent="0.25">
      <c r="A286" s="68"/>
      <c r="B286" s="93" t="s">
        <v>287</v>
      </c>
      <c r="C286" s="94"/>
      <c r="D286" s="94"/>
      <c r="E286" s="94"/>
      <c r="F286" s="94"/>
      <c r="G286" s="95">
        <f>G287</f>
        <v>9000240</v>
      </c>
      <c r="H286" s="33"/>
    </row>
    <row r="287" spans="1:8" ht="15.75" customHeight="1" x14ac:dyDescent="0.25">
      <c r="A287" s="116"/>
      <c r="B287" s="64" t="s">
        <v>15</v>
      </c>
      <c r="C287" s="60" t="s">
        <v>123</v>
      </c>
      <c r="D287" s="60" t="s">
        <v>11</v>
      </c>
      <c r="E287" s="60" t="s">
        <v>16</v>
      </c>
      <c r="F287" s="60" t="s">
        <v>12</v>
      </c>
      <c r="G287" s="65">
        <f>G288</f>
        <v>9000240</v>
      </c>
      <c r="H287" s="33"/>
    </row>
    <row r="288" spans="1:8" ht="30.75" customHeight="1" x14ac:dyDescent="0.25">
      <c r="A288" s="117"/>
      <c r="B288" s="56" t="s">
        <v>248</v>
      </c>
      <c r="C288" s="36" t="s">
        <v>123</v>
      </c>
      <c r="D288" s="36" t="s">
        <v>11</v>
      </c>
      <c r="E288" s="36" t="s">
        <v>249</v>
      </c>
      <c r="F288" s="36" t="s">
        <v>12</v>
      </c>
      <c r="G288" s="57">
        <f>G289+G290+G291</f>
        <v>9000240</v>
      </c>
      <c r="H288" s="33"/>
    </row>
    <row r="289" spans="1:8" ht="39" customHeight="1" x14ac:dyDescent="0.25">
      <c r="A289" s="117"/>
      <c r="B289" s="56" t="s">
        <v>19</v>
      </c>
      <c r="C289" s="36" t="s">
        <v>123</v>
      </c>
      <c r="D289" s="36" t="s">
        <v>11</v>
      </c>
      <c r="E289" s="36" t="s">
        <v>249</v>
      </c>
      <c r="F289" s="36" t="s">
        <v>3</v>
      </c>
      <c r="G289" s="57">
        <v>8055488.3300000001</v>
      </c>
      <c r="H289" s="33"/>
    </row>
    <row r="290" spans="1:8" ht="18" customHeight="1" x14ac:dyDescent="0.25">
      <c r="A290" s="117"/>
      <c r="B290" s="56" t="s">
        <v>4</v>
      </c>
      <c r="C290" s="36" t="s">
        <v>123</v>
      </c>
      <c r="D290" s="36" t="s">
        <v>11</v>
      </c>
      <c r="E290" s="36" t="s">
        <v>249</v>
      </c>
      <c r="F290" s="36" t="s">
        <v>0</v>
      </c>
      <c r="G290" s="57">
        <v>944751.67</v>
      </c>
      <c r="H290" s="33"/>
    </row>
    <row r="291" spans="1:8" ht="15.75" customHeight="1" thickBot="1" x14ac:dyDescent="0.3">
      <c r="A291" s="117"/>
      <c r="B291" s="56" t="s">
        <v>8</v>
      </c>
      <c r="C291" s="36" t="s">
        <v>123</v>
      </c>
      <c r="D291" s="36" t="s">
        <v>11</v>
      </c>
      <c r="E291" s="36" t="s">
        <v>249</v>
      </c>
      <c r="F291" s="36" t="s">
        <v>9</v>
      </c>
      <c r="G291" s="57">
        <v>0</v>
      </c>
      <c r="H291" s="33"/>
    </row>
    <row r="292" spans="1:8" ht="15.75" customHeight="1" thickBot="1" x14ac:dyDescent="0.3">
      <c r="A292" s="117"/>
      <c r="B292" s="48" t="s">
        <v>250</v>
      </c>
      <c r="C292" s="49" t="s">
        <v>98</v>
      </c>
      <c r="D292" s="49" t="s">
        <v>1</v>
      </c>
      <c r="E292" s="49" t="s">
        <v>2</v>
      </c>
      <c r="F292" s="49" t="s">
        <v>12</v>
      </c>
      <c r="G292" s="50">
        <f>G293+G311</f>
        <v>6015774.5499999998</v>
      </c>
      <c r="H292" s="33"/>
    </row>
    <row r="293" spans="1:8" ht="13.5" customHeight="1" thickBot="1" x14ac:dyDescent="0.3">
      <c r="A293" s="117"/>
      <c r="B293" s="48" t="s">
        <v>251</v>
      </c>
      <c r="C293" s="49" t="s">
        <v>98</v>
      </c>
      <c r="D293" s="49" t="s">
        <v>21</v>
      </c>
      <c r="E293" s="49" t="s">
        <v>2</v>
      </c>
      <c r="F293" s="49" t="s">
        <v>12</v>
      </c>
      <c r="G293" s="50">
        <f>G294+G306</f>
        <v>4665567.55</v>
      </c>
      <c r="H293" s="33"/>
    </row>
    <row r="294" spans="1:8" ht="33.75" customHeight="1" x14ac:dyDescent="0.25">
      <c r="A294" s="117"/>
      <c r="B294" s="66" t="s">
        <v>252</v>
      </c>
      <c r="C294" s="59" t="s">
        <v>98</v>
      </c>
      <c r="D294" s="59" t="s">
        <v>21</v>
      </c>
      <c r="E294" s="59" t="s">
        <v>253</v>
      </c>
      <c r="F294" s="59" t="s">
        <v>12</v>
      </c>
      <c r="G294" s="46">
        <f>G295</f>
        <v>782874.55</v>
      </c>
      <c r="H294" s="33"/>
    </row>
    <row r="295" spans="1:8" ht="18" customHeight="1" x14ac:dyDescent="0.25">
      <c r="A295" s="118"/>
      <c r="B295" s="61" t="s">
        <v>254</v>
      </c>
      <c r="C295" s="36" t="s">
        <v>98</v>
      </c>
      <c r="D295" s="36" t="s">
        <v>21</v>
      </c>
      <c r="E295" s="36" t="s">
        <v>255</v>
      </c>
      <c r="F295" s="36" t="s">
        <v>12</v>
      </c>
      <c r="G295" s="57">
        <f>G296+G299+G303</f>
        <v>782874.55</v>
      </c>
      <c r="H295" s="33"/>
    </row>
    <row r="296" spans="1:8" ht="30" customHeight="1" x14ac:dyDescent="0.25">
      <c r="A296" s="117"/>
      <c r="B296" s="61" t="s">
        <v>256</v>
      </c>
      <c r="C296" s="36" t="s">
        <v>98</v>
      </c>
      <c r="D296" s="36" t="s">
        <v>21</v>
      </c>
      <c r="E296" s="36" t="s">
        <v>257</v>
      </c>
      <c r="F296" s="36" t="s">
        <v>12</v>
      </c>
      <c r="G296" s="57">
        <f>G297</f>
        <v>25456.17</v>
      </c>
      <c r="H296" s="33"/>
    </row>
    <row r="297" spans="1:8" ht="39.75" customHeight="1" x14ac:dyDescent="0.25">
      <c r="A297" s="117"/>
      <c r="B297" s="56" t="s">
        <v>43</v>
      </c>
      <c r="C297" s="36" t="s">
        <v>98</v>
      </c>
      <c r="D297" s="36" t="s">
        <v>21</v>
      </c>
      <c r="E297" s="36" t="s">
        <v>258</v>
      </c>
      <c r="F297" s="36" t="s">
        <v>12</v>
      </c>
      <c r="G297" s="57">
        <f>G298</f>
        <v>25456.17</v>
      </c>
      <c r="H297" s="33"/>
    </row>
    <row r="298" spans="1:8" ht="14.25" customHeight="1" x14ac:dyDescent="0.25">
      <c r="A298" s="117"/>
      <c r="B298" s="56" t="s">
        <v>4</v>
      </c>
      <c r="C298" s="36" t="s">
        <v>98</v>
      </c>
      <c r="D298" s="36" t="s">
        <v>21</v>
      </c>
      <c r="E298" s="36" t="s">
        <v>258</v>
      </c>
      <c r="F298" s="36" t="s">
        <v>0</v>
      </c>
      <c r="G298" s="57">
        <v>25456.17</v>
      </c>
      <c r="H298" s="33"/>
    </row>
    <row r="299" spans="1:8" ht="29.25" customHeight="1" x14ac:dyDescent="0.25">
      <c r="A299" s="117"/>
      <c r="B299" s="61" t="s">
        <v>259</v>
      </c>
      <c r="C299" s="36" t="s">
        <v>98</v>
      </c>
      <c r="D299" s="36" t="s">
        <v>21</v>
      </c>
      <c r="E299" s="36" t="s">
        <v>260</v>
      </c>
      <c r="F299" s="36" t="s">
        <v>12</v>
      </c>
      <c r="G299" s="57">
        <f>G300</f>
        <v>85650</v>
      </c>
    </row>
    <row r="300" spans="1:8" ht="40.5" customHeight="1" x14ac:dyDescent="0.25">
      <c r="A300" s="117"/>
      <c r="B300" s="56" t="s">
        <v>43</v>
      </c>
      <c r="C300" s="36" t="s">
        <v>98</v>
      </c>
      <c r="D300" s="36" t="s">
        <v>21</v>
      </c>
      <c r="E300" s="36" t="s">
        <v>261</v>
      </c>
      <c r="F300" s="36" t="s">
        <v>12</v>
      </c>
      <c r="G300" s="57">
        <f>G302+G301</f>
        <v>85650</v>
      </c>
    </row>
    <row r="301" spans="1:8" ht="17.25" customHeight="1" x14ac:dyDescent="0.25">
      <c r="A301" s="118"/>
      <c r="B301" s="56" t="s">
        <v>4</v>
      </c>
      <c r="C301" s="36" t="s">
        <v>98</v>
      </c>
      <c r="D301" s="36" t="s">
        <v>21</v>
      </c>
      <c r="E301" s="36" t="s">
        <v>261</v>
      </c>
      <c r="F301" s="36" t="s">
        <v>0</v>
      </c>
      <c r="G301" s="57">
        <v>49650</v>
      </c>
    </row>
    <row r="302" spans="1:8" ht="14.25" customHeight="1" x14ac:dyDescent="0.25">
      <c r="A302" s="116"/>
      <c r="B302" s="56" t="s">
        <v>5</v>
      </c>
      <c r="C302" s="36" t="s">
        <v>98</v>
      </c>
      <c r="D302" s="36" t="s">
        <v>21</v>
      </c>
      <c r="E302" s="36" t="s">
        <v>261</v>
      </c>
      <c r="F302" s="36" t="s">
        <v>6</v>
      </c>
      <c r="G302" s="57">
        <v>36000</v>
      </c>
    </row>
    <row r="303" spans="1:8" ht="39.75" customHeight="1" x14ac:dyDescent="0.25">
      <c r="A303" s="117"/>
      <c r="B303" s="61" t="s">
        <v>262</v>
      </c>
      <c r="C303" s="36" t="s">
        <v>98</v>
      </c>
      <c r="D303" s="36" t="s">
        <v>21</v>
      </c>
      <c r="E303" s="36" t="s">
        <v>263</v>
      </c>
      <c r="F303" s="36" t="s">
        <v>12</v>
      </c>
      <c r="G303" s="57">
        <f>G304</f>
        <v>671768.38</v>
      </c>
    </row>
    <row r="304" spans="1:8" ht="39.75" customHeight="1" x14ac:dyDescent="0.25">
      <c r="A304" s="117"/>
      <c r="B304" s="56" t="s">
        <v>43</v>
      </c>
      <c r="C304" s="36" t="s">
        <v>98</v>
      </c>
      <c r="D304" s="36" t="s">
        <v>21</v>
      </c>
      <c r="E304" s="36" t="s">
        <v>264</v>
      </c>
      <c r="F304" s="36" t="s">
        <v>12</v>
      </c>
      <c r="G304" s="57">
        <f>G305</f>
        <v>671768.38</v>
      </c>
    </row>
    <row r="305" spans="1:7" ht="16.5" customHeight="1" x14ac:dyDescent="0.25">
      <c r="A305" s="117"/>
      <c r="B305" s="56" t="s">
        <v>4</v>
      </c>
      <c r="C305" s="36" t="s">
        <v>98</v>
      </c>
      <c r="D305" s="36" t="s">
        <v>21</v>
      </c>
      <c r="E305" s="36" t="s">
        <v>264</v>
      </c>
      <c r="F305" s="36" t="s">
        <v>0</v>
      </c>
      <c r="G305" s="57">
        <f>372308.38+299460</f>
        <v>671768.38</v>
      </c>
    </row>
    <row r="306" spans="1:7" ht="44.25" customHeight="1" x14ac:dyDescent="0.25">
      <c r="A306" s="117"/>
      <c r="B306" s="67" t="s">
        <v>162</v>
      </c>
      <c r="C306" s="60" t="s">
        <v>98</v>
      </c>
      <c r="D306" s="60" t="s">
        <v>21</v>
      </c>
      <c r="E306" s="60" t="s">
        <v>163</v>
      </c>
      <c r="F306" s="60" t="s">
        <v>12</v>
      </c>
      <c r="G306" s="65">
        <f>G307</f>
        <v>3882693</v>
      </c>
    </row>
    <row r="307" spans="1:7" ht="27.75" customHeight="1" x14ac:dyDescent="0.25">
      <c r="A307" s="117"/>
      <c r="B307" s="61" t="s">
        <v>164</v>
      </c>
      <c r="C307" s="36" t="s">
        <v>98</v>
      </c>
      <c r="D307" s="36" t="s">
        <v>21</v>
      </c>
      <c r="E307" s="36" t="s">
        <v>165</v>
      </c>
      <c r="F307" s="36" t="s">
        <v>12</v>
      </c>
      <c r="G307" s="57">
        <f>G308</f>
        <v>3882693</v>
      </c>
    </row>
    <row r="308" spans="1:7" ht="27.75" customHeight="1" x14ac:dyDescent="0.25">
      <c r="A308" s="118"/>
      <c r="B308" s="56" t="s">
        <v>265</v>
      </c>
      <c r="C308" s="36" t="s">
        <v>98</v>
      </c>
      <c r="D308" s="36" t="s">
        <v>21</v>
      </c>
      <c r="E308" s="36" t="s">
        <v>266</v>
      </c>
      <c r="F308" s="36" t="s">
        <v>12</v>
      </c>
      <c r="G308" s="57">
        <f>G309</f>
        <v>3882693</v>
      </c>
    </row>
    <row r="309" spans="1:7" ht="27" customHeight="1" x14ac:dyDescent="0.25">
      <c r="A309" s="68"/>
      <c r="B309" s="61" t="s">
        <v>267</v>
      </c>
      <c r="C309" s="36" t="s">
        <v>98</v>
      </c>
      <c r="D309" s="36" t="s">
        <v>21</v>
      </c>
      <c r="E309" s="36" t="s">
        <v>268</v>
      </c>
      <c r="F309" s="36" t="s">
        <v>12</v>
      </c>
      <c r="G309" s="57">
        <f>G310</f>
        <v>3882693</v>
      </c>
    </row>
    <row r="310" spans="1:7" ht="15" customHeight="1" thickBot="1" x14ac:dyDescent="0.3">
      <c r="A310" s="116"/>
      <c r="B310" s="61" t="s">
        <v>5</v>
      </c>
      <c r="C310" s="36" t="s">
        <v>98</v>
      </c>
      <c r="D310" s="36" t="s">
        <v>21</v>
      </c>
      <c r="E310" s="36" t="s">
        <v>268</v>
      </c>
      <c r="F310" s="36" t="s">
        <v>6</v>
      </c>
      <c r="G310" s="57">
        <f>6132693-2250000</f>
        <v>3882693</v>
      </c>
    </row>
    <row r="311" spans="1:7" ht="11.25" customHeight="1" thickBot="1" x14ac:dyDescent="0.3">
      <c r="A311" s="117"/>
      <c r="B311" s="48" t="s">
        <v>269</v>
      </c>
      <c r="C311" s="49" t="s">
        <v>98</v>
      </c>
      <c r="D311" s="49" t="s">
        <v>225</v>
      </c>
      <c r="E311" s="49" t="s">
        <v>2</v>
      </c>
      <c r="F311" s="49" t="s">
        <v>12</v>
      </c>
      <c r="G311" s="50">
        <f>G312</f>
        <v>1350207</v>
      </c>
    </row>
    <row r="312" spans="1:7" ht="46.5" customHeight="1" x14ac:dyDescent="0.25">
      <c r="A312" s="117"/>
      <c r="B312" s="66" t="s">
        <v>162</v>
      </c>
      <c r="C312" s="59" t="s">
        <v>98</v>
      </c>
      <c r="D312" s="59" t="s">
        <v>225</v>
      </c>
      <c r="E312" s="59" t="s">
        <v>163</v>
      </c>
      <c r="F312" s="59" t="s">
        <v>12</v>
      </c>
      <c r="G312" s="46">
        <f>G313</f>
        <v>1350207</v>
      </c>
    </row>
    <row r="313" spans="1:7" ht="26.25" customHeight="1" x14ac:dyDescent="0.25">
      <c r="A313" s="117"/>
      <c r="B313" s="61" t="s">
        <v>164</v>
      </c>
      <c r="C313" s="36" t="s">
        <v>98</v>
      </c>
      <c r="D313" s="36" t="s">
        <v>225</v>
      </c>
      <c r="E313" s="36" t="s">
        <v>165</v>
      </c>
      <c r="F313" s="36" t="s">
        <v>12</v>
      </c>
      <c r="G313" s="57">
        <f>G314</f>
        <v>1350207</v>
      </c>
    </row>
    <row r="314" spans="1:7" ht="29.45" customHeight="1" x14ac:dyDescent="0.25">
      <c r="A314" s="117"/>
      <c r="B314" s="61" t="s">
        <v>265</v>
      </c>
      <c r="C314" s="36" t="s">
        <v>98</v>
      </c>
      <c r="D314" s="36" t="s">
        <v>225</v>
      </c>
      <c r="E314" s="36" t="s">
        <v>266</v>
      </c>
      <c r="F314" s="36" t="s">
        <v>12</v>
      </c>
      <c r="G314" s="57">
        <f>G315</f>
        <v>1350207</v>
      </c>
    </row>
    <row r="315" spans="1:7" ht="30" customHeight="1" x14ac:dyDescent="0.25">
      <c r="A315" s="117"/>
      <c r="B315" s="56" t="s">
        <v>267</v>
      </c>
      <c r="C315" s="36" t="s">
        <v>98</v>
      </c>
      <c r="D315" s="36" t="s">
        <v>225</v>
      </c>
      <c r="E315" s="36" t="s">
        <v>268</v>
      </c>
      <c r="F315" s="36" t="s">
        <v>12</v>
      </c>
      <c r="G315" s="70">
        <f>G316+G317</f>
        <v>1350207</v>
      </c>
    </row>
    <row r="316" spans="1:7" ht="39" customHeight="1" x14ac:dyDescent="0.25">
      <c r="A316" s="117"/>
      <c r="B316" s="56" t="s">
        <v>19</v>
      </c>
      <c r="C316" s="36" t="s">
        <v>98</v>
      </c>
      <c r="D316" s="36" t="s">
        <v>225</v>
      </c>
      <c r="E316" s="36" t="s">
        <v>268</v>
      </c>
      <c r="F316" s="36" t="s">
        <v>3</v>
      </c>
      <c r="G316" s="57">
        <v>1230207</v>
      </c>
    </row>
    <row r="317" spans="1:7" ht="17.25" customHeight="1" thickBot="1" x14ac:dyDescent="0.3">
      <c r="A317" s="96"/>
      <c r="B317" s="56" t="s">
        <v>4</v>
      </c>
      <c r="C317" s="36" t="s">
        <v>98</v>
      </c>
      <c r="D317" s="36" t="s">
        <v>225</v>
      </c>
      <c r="E317" s="36" t="s">
        <v>268</v>
      </c>
      <c r="F317" s="36" t="s">
        <v>0</v>
      </c>
      <c r="G317" s="57">
        <v>120000</v>
      </c>
    </row>
    <row r="318" spans="1:7" ht="15" customHeight="1" thickBot="1" x14ac:dyDescent="0.3">
      <c r="A318" s="97"/>
      <c r="B318" s="48" t="s">
        <v>270</v>
      </c>
      <c r="C318" s="49" t="s">
        <v>28</v>
      </c>
      <c r="D318" s="49" t="s">
        <v>1</v>
      </c>
      <c r="E318" s="49" t="s">
        <v>2</v>
      </c>
      <c r="F318" s="49" t="s">
        <v>12</v>
      </c>
      <c r="G318" s="50">
        <f>+G319</f>
        <v>800000</v>
      </c>
    </row>
    <row r="319" spans="1:7" ht="15.75" customHeight="1" x14ac:dyDescent="0.25">
      <c r="A319" s="97"/>
      <c r="B319" s="69" t="s">
        <v>271</v>
      </c>
      <c r="C319" s="59" t="s">
        <v>28</v>
      </c>
      <c r="D319" s="59" t="s">
        <v>11</v>
      </c>
      <c r="E319" s="59" t="s">
        <v>2</v>
      </c>
      <c r="F319" s="59" t="s">
        <v>12</v>
      </c>
      <c r="G319" s="46">
        <f>G320</f>
        <v>800000</v>
      </c>
    </row>
    <row r="320" spans="1:7" ht="17.25" customHeight="1" x14ac:dyDescent="0.25">
      <c r="A320" s="97"/>
      <c r="B320" s="64" t="s">
        <v>272</v>
      </c>
      <c r="C320" s="60" t="s">
        <v>28</v>
      </c>
      <c r="D320" s="60" t="s">
        <v>11</v>
      </c>
      <c r="E320" s="60" t="s">
        <v>2</v>
      </c>
      <c r="F320" s="60" t="s">
        <v>12</v>
      </c>
      <c r="G320" s="65">
        <f>G321</f>
        <v>800000</v>
      </c>
    </row>
    <row r="321" spans="1:7" ht="29.25" customHeight="1" x14ac:dyDescent="0.25">
      <c r="A321" s="97"/>
      <c r="B321" s="67" t="s">
        <v>273</v>
      </c>
      <c r="C321" s="60" t="s">
        <v>28</v>
      </c>
      <c r="D321" s="60" t="s">
        <v>11</v>
      </c>
      <c r="E321" s="60" t="s">
        <v>274</v>
      </c>
      <c r="F321" s="60" t="s">
        <v>12</v>
      </c>
      <c r="G321" s="65">
        <f>G322</f>
        <v>800000</v>
      </c>
    </row>
    <row r="322" spans="1:7" ht="15" customHeight="1" x14ac:dyDescent="0.25">
      <c r="A322" s="97"/>
      <c r="B322" s="61" t="s">
        <v>275</v>
      </c>
      <c r="C322" s="36" t="s">
        <v>28</v>
      </c>
      <c r="D322" s="36" t="s">
        <v>11</v>
      </c>
      <c r="E322" s="36" t="s">
        <v>276</v>
      </c>
      <c r="F322" s="36" t="s">
        <v>12</v>
      </c>
      <c r="G322" s="57">
        <f>G323+G326</f>
        <v>800000</v>
      </c>
    </row>
    <row r="323" spans="1:7" ht="28.5" customHeight="1" x14ac:dyDescent="0.25">
      <c r="A323" s="97"/>
      <c r="B323" s="61" t="s">
        <v>277</v>
      </c>
      <c r="C323" s="36" t="s">
        <v>28</v>
      </c>
      <c r="D323" s="36" t="s">
        <v>11</v>
      </c>
      <c r="E323" s="36" t="s">
        <v>278</v>
      </c>
      <c r="F323" s="36" t="s">
        <v>12</v>
      </c>
      <c r="G323" s="57">
        <f>G324</f>
        <v>600000</v>
      </c>
    </row>
    <row r="324" spans="1:7" ht="40.5" customHeight="1" x14ac:dyDescent="0.25">
      <c r="A324" s="97"/>
      <c r="B324" s="56" t="s">
        <v>43</v>
      </c>
      <c r="C324" s="36" t="s">
        <v>28</v>
      </c>
      <c r="D324" s="36" t="s">
        <v>11</v>
      </c>
      <c r="E324" s="36" t="s">
        <v>279</v>
      </c>
      <c r="F324" s="36" t="s">
        <v>12</v>
      </c>
      <c r="G324" s="57">
        <f>G325</f>
        <v>600000</v>
      </c>
    </row>
    <row r="325" spans="1:7" ht="15" customHeight="1" x14ac:dyDescent="0.25">
      <c r="A325" s="97"/>
      <c r="B325" s="61" t="s">
        <v>4</v>
      </c>
      <c r="C325" s="36" t="s">
        <v>28</v>
      </c>
      <c r="D325" s="36" t="s">
        <v>11</v>
      </c>
      <c r="E325" s="36" t="s">
        <v>279</v>
      </c>
      <c r="F325" s="36" t="s">
        <v>0</v>
      </c>
      <c r="G325" s="57">
        <v>600000</v>
      </c>
    </row>
    <row r="326" spans="1:7" ht="22.5" customHeight="1" x14ac:dyDescent="0.25">
      <c r="A326" s="97"/>
      <c r="B326" s="61" t="s">
        <v>280</v>
      </c>
      <c r="C326" s="36" t="s">
        <v>28</v>
      </c>
      <c r="D326" s="36" t="s">
        <v>11</v>
      </c>
      <c r="E326" s="36" t="s">
        <v>281</v>
      </c>
      <c r="F326" s="36" t="s">
        <v>12</v>
      </c>
      <c r="G326" s="57">
        <f>G327</f>
        <v>200000</v>
      </c>
    </row>
    <row r="327" spans="1:7" ht="45.75" customHeight="1" x14ac:dyDescent="0.25">
      <c r="A327" s="97"/>
      <c r="B327" s="56" t="s">
        <v>43</v>
      </c>
      <c r="C327" s="36" t="s">
        <v>28</v>
      </c>
      <c r="D327" s="36" t="s">
        <v>11</v>
      </c>
      <c r="E327" s="36" t="s">
        <v>282</v>
      </c>
      <c r="F327" s="36" t="s">
        <v>12</v>
      </c>
      <c r="G327" s="57">
        <f>G328</f>
        <v>200000</v>
      </c>
    </row>
    <row r="328" spans="1:7" ht="11.25" customHeight="1" thickBot="1" x14ac:dyDescent="0.3">
      <c r="A328" s="97"/>
      <c r="B328" s="61" t="s">
        <v>4</v>
      </c>
      <c r="C328" s="36" t="s">
        <v>28</v>
      </c>
      <c r="D328" s="36" t="s">
        <v>11</v>
      </c>
      <c r="E328" s="36" t="s">
        <v>282</v>
      </c>
      <c r="F328" s="36" t="s">
        <v>0</v>
      </c>
      <c r="G328" s="57">
        <v>200000</v>
      </c>
    </row>
    <row r="329" spans="1:7" ht="12.75" customHeight="1" thickBot="1" x14ac:dyDescent="0.3">
      <c r="A329" s="98"/>
      <c r="B329" s="99" t="s">
        <v>288</v>
      </c>
      <c r="C329" s="100"/>
      <c r="D329" s="100"/>
      <c r="E329" s="100"/>
      <c r="F329" s="100"/>
      <c r="G329" s="101">
        <f>G318+G292+G266+G256+G154+G121+G99+G90+G14</f>
        <v>476221716.07999998</v>
      </c>
    </row>
  </sheetData>
  <protectedRanges>
    <protectedRange password="CE2A" sqref="B13:G13 C14:G14" name="Диапазон1_1_2"/>
    <protectedRange password="CE2A" sqref="B96:E97 B90:E94" name="Диапазон4_1_1"/>
    <protectedRange password="CE2A" sqref="B302" name="Диапазон28_1"/>
    <protectedRange password="CE2A" sqref="B11:G12" name="Диапазон1_1_2_1"/>
  </protectedRanges>
  <mergeCells count="18">
    <mergeCell ref="A302:A308"/>
    <mergeCell ref="A310:A316"/>
    <mergeCell ref="A287:A295"/>
    <mergeCell ref="A296:A301"/>
    <mergeCell ref="A83:A87"/>
    <mergeCell ref="E1:G1"/>
    <mergeCell ref="B2:G2"/>
    <mergeCell ref="B3:G3"/>
    <mergeCell ref="E4:G4"/>
    <mergeCell ref="C5:G5"/>
    <mergeCell ref="C6:G6"/>
    <mergeCell ref="C7:G7"/>
    <mergeCell ref="F8:G8"/>
    <mergeCell ref="B9:G10"/>
    <mergeCell ref="A11:A12"/>
    <mergeCell ref="B11:B12"/>
    <mergeCell ref="C11:F11"/>
    <mergeCell ref="G11:G12"/>
  </mergeCells>
  <phoneticPr fontId="12" type="noConversion"/>
  <pageMargins left="0.25" right="0.25" top="0.75" bottom="0.75" header="0.3" footer="0.3"/>
  <pageSetup paperSize="9" scale="68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18" sqref="B18"/>
    </sheetView>
  </sheetViews>
  <sheetFormatPr defaultRowHeight="48" customHeight="1" x14ac:dyDescent="0.25"/>
  <cols>
    <col min="1" max="1" width="7.42578125" customWidth="1"/>
    <col min="2" max="2" width="74.7109375" customWidth="1"/>
    <col min="3" max="3" width="18" customWidth="1"/>
    <col min="4" max="4" width="16.28515625" customWidth="1"/>
    <col min="5" max="5" width="10.7109375" customWidth="1"/>
    <col min="7" max="7" width="13.5703125" bestFit="1" customWidth="1"/>
    <col min="8" max="8" width="15.42578125" bestFit="1" customWidth="1"/>
  </cols>
  <sheetData>
    <row r="1" spans="1:8" ht="20.25" customHeight="1" x14ac:dyDescent="0.25">
      <c r="B1" s="31"/>
      <c r="C1" s="31"/>
      <c r="D1" s="121" t="s">
        <v>298</v>
      </c>
      <c r="E1" s="121"/>
    </row>
    <row r="2" spans="1:8" ht="16.5" customHeight="1" x14ac:dyDescent="0.25">
      <c r="B2" s="121" t="s">
        <v>290</v>
      </c>
      <c r="C2" s="121"/>
      <c r="D2" s="121"/>
      <c r="E2" s="121"/>
    </row>
    <row r="3" spans="1:8" ht="21" customHeight="1" x14ac:dyDescent="0.25">
      <c r="B3" s="121" t="s">
        <v>299</v>
      </c>
      <c r="C3" s="121"/>
      <c r="D3" s="121"/>
      <c r="E3" s="121"/>
    </row>
    <row r="4" spans="1:8" ht="17.25" customHeight="1" x14ac:dyDescent="0.25">
      <c r="B4" s="121" t="s">
        <v>300</v>
      </c>
      <c r="C4" s="121"/>
      <c r="D4" s="121"/>
      <c r="E4" s="121"/>
    </row>
    <row r="5" spans="1:8" ht="48" customHeight="1" x14ac:dyDescent="0.25">
      <c r="A5" s="119" t="s">
        <v>295</v>
      </c>
      <c r="B5" s="119"/>
      <c r="C5" s="119"/>
      <c r="D5" s="119"/>
      <c r="E5" s="119"/>
    </row>
    <row r="6" spans="1:8" ht="12" customHeight="1" x14ac:dyDescent="0.25">
      <c r="A6" s="119"/>
      <c r="B6" s="119"/>
      <c r="C6" s="119"/>
      <c r="D6" s="119"/>
      <c r="E6" s="119"/>
    </row>
    <row r="7" spans="1:8" ht="16.5" customHeight="1" thickBot="1" x14ac:dyDescent="0.3">
      <c r="A7" s="30"/>
      <c r="B7" s="30"/>
      <c r="C7" s="120" t="s">
        <v>296</v>
      </c>
      <c r="D7" s="120"/>
      <c r="E7" s="30"/>
    </row>
    <row r="8" spans="1:8" ht="48" customHeight="1" thickBot="1" x14ac:dyDescent="0.3">
      <c r="A8" s="16" t="s">
        <v>291</v>
      </c>
      <c r="B8" s="17" t="s">
        <v>292</v>
      </c>
      <c r="C8" s="17" t="s">
        <v>293</v>
      </c>
      <c r="D8" s="18" t="s">
        <v>294</v>
      </c>
      <c r="E8" s="18" t="s">
        <v>289</v>
      </c>
    </row>
    <row r="9" spans="1:8" ht="14.25" customHeight="1" thickBot="1" x14ac:dyDescent="0.3">
      <c r="A9" s="13">
        <v>1</v>
      </c>
      <c r="B9" s="14">
        <v>2</v>
      </c>
      <c r="C9" s="14">
        <v>3</v>
      </c>
      <c r="D9" s="15">
        <v>4</v>
      </c>
      <c r="E9" s="15">
        <v>5</v>
      </c>
    </row>
    <row r="10" spans="1:8" ht="48" customHeight="1" x14ac:dyDescent="0.25">
      <c r="A10" s="12">
        <v>1</v>
      </c>
      <c r="B10" s="21" t="s">
        <v>252</v>
      </c>
      <c r="C10" s="22">
        <v>236470</v>
      </c>
      <c r="D10" s="22">
        <v>191972.47</v>
      </c>
      <c r="E10" s="23">
        <v>81.18258975768596</v>
      </c>
    </row>
    <row r="11" spans="1:8" ht="48" customHeight="1" x14ac:dyDescent="0.25">
      <c r="A11" s="12">
        <v>2</v>
      </c>
      <c r="B11" s="1" t="s">
        <v>33</v>
      </c>
      <c r="C11" s="2">
        <f>127509104.7+5959.6</f>
        <v>127515064.3</v>
      </c>
      <c r="D11" s="2">
        <v>122684159.93000001</v>
      </c>
      <c r="E11" s="6">
        <v>96.215999805384868</v>
      </c>
      <c r="G11" s="10"/>
      <c r="H11" s="11"/>
    </row>
    <row r="12" spans="1:8" ht="84.75" customHeight="1" x14ac:dyDescent="0.25">
      <c r="A12" s="12">
        <v>3</v>
      </c>
      <c r="B12" s="5" t="s">
        <v>162</v>
      </c>
      <c r="C12" s="2">
        <f>4881500+115457430.42+11258639+10301596.37+1355000</f>
        <v>143254165.78999999</v>
      </c>
      <c r="D12" s="2">
        <f>4553125.05+75040470.01+10870071.12+10275877.94+1197715.4</f>
        <v>101937259.52000001</v>
      </c>
      <c r="E12" s="6">
        <v>93.273072825975618</v>
      </c>
    </row>
    <row r="13" spans="1:8" ht="48" customHeight="1" x14ac:dyDescent="0.25">
      <c r="A13" s="12">
        <v>4</v>
      </c>
      <c r="B13" s="5" t="s">
        <v>188</v>
      </c>
      <c r="C13" s="2">
        <v>0</v>
      </c>
      <c r="D13" s="2">
        <v>0</v>
      </c>
      <c r="E13" s="6">
        <v>0</v>
      </c>
    </row>
    <row r="14" spans="1:8" ht="65.25" customHeight="1" x14ac:dyDescent="0.25">
      <c r="A14" s="12">
        <v>5</v>
      </c>
      <c r="B14" s="5" t="s">
        <v>39</v>
      </c>
      <c r="C14" s="2">
        <v>135000</v>
      </c>
      <c r="D14" s="2">
        <v>134985</v>
      </c>
      <c r="E14" s="6">
        <v>99.988888888888894</v>
      </c>
    </row>
    <row r="15" spans="1:8" ht="80.25" customHeight="1" x14ac:dyDescent="0.25">
      <c r="A15" s="12">
        <v>6</v>
      </c>
      <c r="B15" s="1" t="s">
        <v>99</v>
      </c>
      <c r="C15" s="2">
        <v>6135734.2400000002</v>
      </c>
      <c r="D15" s="2">
        <v>6134849.1800000006</v>
      </c>
      <c r="E15" s="6">
        <v>99.985575320485211</v>
      </c>
    </row>
    <row r="16" spans="1:8" ht="48" customHeight="1" x14ac:dyDescent="0.25">
      <c r="A16" s="12">
        <v>8</v>
      </c>
      <c r="B16" s="5" t="s">
        <v>236</v>
      </c>
      <c r="C16" s="2">
        <v>7160484.3800000008</v>
      </c>
      <c r="D16" s="2">
        <v>7018594.8100000005</v>
      </c>
      <c r="E16" s="6">
        <v>98.018436149427075</v>
      </c>
    </row>
    <row r="17" spans="1:9" ht="48" customHeight="1" x14ac:dyDescent="0.25">
      <c r="A17" s="12">
        <v>9</v>
      </c>
      <c r="B17" s="5" t="s">
        <v>273</v>
      </c>
      <c r="C17" s="2">
        <v>700000</v>
      </c>
      <c r="D17" s="2">
        <v>518861.25</v>
      </c>
      <c r="E17" s="6">
        <v>74.12303571428572</v>
      </c>
    </row>
    <row r="18" spans="1:9" ht="48" customHeight="1" x14ac:dyDescent="0.25">
      <c r="A18" s="12">
        <v>10</v>
      </c>
      <c r="B18" s="7" t="s">
        <v>227</v>
      </c>
      <c r="C18" s="2">
        <v>56607.12</v>
      </c>
      <c r="D18" s="2">
        <v>56607.12</v>
      </c>
      <c r="E18" s="24">
        <v>100</v>
      </c>
    </row>
    <row r="19" spans="1:9" ht="48" customHeight="1" x14ac:dyDescent="0.25">
      <c r="A19" s="12">
        <v>11</v>
      </c>
      <c r="B19" s="1" t="s">
        <v>115</v>
      </c>
      <c r="C19" s="2">
        <v>16814</v>
      </c>
      <c r="D19" s="2">
        <v>16814</v>
      </c>
      <c r="E19" s="6">
        <v>100</v>
      </c>
      <c r="F19" s="19"/>
      <c r="G19" s="11"/>
      <c r="H19" s="11"/>
      <c r="I19" s="20"/>
    </row>
    <row r="20" spans="1:9" ht="48" customHeight="1" x14ac:dyDescent="0.25">
      <c r="A20" s="12">
        <v>12</v>
      </c>
      <c r="B20" s="5" t="s">
        <v>44</v>
      </c>
      <c r="C20" s="2">
        <v>198802.7</v>
      </c>
      <c r="D20" s="2">
        <v>198802.7</v>
      </c>
      <c r="E20" s="6">
        <v>100</v>
      </c>
    </row>
    <row r="21" spans="1:9" ht="48" customHeight="1" x14ac:dyDescent="0.25">
      <c r="A21" s="12">
        <v>13</v>
      </c>
      <c r="B21" s="1" t="s">
        <v>124</v>
      </c>
      <c r="C21" s="2">
        <f>1758792.45+70605392.33</f>
        <v>72364184.780000001</v>
      </c>
      <c r="D21" s="2">
        <f>1442650.56+70605392.33</f>
        <v>72048042.890000001</v>
      </c>
      <c r="E21" s="6">
        <v>82.025059864226733</v>
      </c>
    </row>
    <row r="22" spans="1:9" ht="48" customHeight="1" x14ac:dyDescent="0.25">
      <c r="A22" s="12">
        <v>14</v>
      </c>
      <c r="B22" s="1" t="s">
        <v>174</v>
      </c>
      <c r="C22" s="2">
        <f>3565585.2+5460642.15</f>
        <v>9026227.3500000015</v>
      </c>
      <c r="D22" s="2">
        <f>3353528.63+5363870.1</f>
        <v>8717398.7300000004</v>
      </c>
      <c r="E22" s="6">
        <v>94.052685376863238</v>
      </c>
    </row>
    <row r="23" spans="1:9" ht="48" customHeight="1" x14ac:dyDescent="0.25">
      <c r="A23" s="12">
        <v>15</v>
      </c>
      <c r="B23" s="5" t="s">
        <v>69</v>
      </c>
      <c r="C23" s="2">
        <v>204464</v>
      </c>
      <c r="D23" s="2">
        <v>204464</v>
      </c>
      <c r="E23" s="6">
        <v>100</v>
      </c>
    </row>
    <row r="24" spans="1:9" ht="48" customHeight="1" thickBot="1" x14ac:dyDescent="0.3">
      <c r="A24" s="25">
        <v>16</v>
      </c>
      <c r="B24" s="3" t="s">
        <v>140</v>
      </c>
      <c r="C24" s="4">
        <f>10325752+13440247.18</f>
        <v>23765999.18</v>
      </c>
      <c r="D24" s="4">
        <f>1199833.28+12865807.15</f>
        <v>14065640.43</v>
      </c>
      <c r="E24" s="8">
        <v>11.619815002335907</v>
      </c>
    </row>
    <row r="25" spans="1:9" ht="20.25" customHeight="1" thickBot="1" x14ac:dyDescent="0.3">
      <c r="A25" s="26"/>
      <c r="B25" s="27" t="s">
        <v>297</v>
      </c>
      <c r="C25" s="28">
        <f>SUM(C10:C24)</f>
        <v>390770017.83999997</v>
      </c>
      <c r="D25" s="28">
        <f>SUM(D10:D24)</f>
        <v>333928452.03000003</v>
      </c>
      <c r="E25" s="29">
        <f>D25*100/C25</f>
        <v>85.453959307268647</v>
      </c>
    </row>
    <row r="27" spans="1:9" ht="48" customHeight="1" x14ac:dyDescent="0.25">
      <c r="C27" s="9"/>
    </row>
  </sheetData>
  <protectedRanges>
    <protectedRange password="CE2A" sqref="E14" name="Диапазон1_1_2_1"/>
    <protectedRange password="CE2A" sqref="E20" name="Диапазон1_1_2_2"/>
    <protectedRange password="CE2A" sqref="E23" name="Диапазон1_1_2_4"/>
    <protectedRange password="CE2A" sqref="E15" name="Диапазон1_1_2_5"/>
    <protectedRange password="CE2A" sqref="E18:E19" name="Диапазон1_1_2_6"/>
    <protectedRange password="CE2A" sqref="E21" name="Диапазон1_1_2_7"/>
    <protectedRange password="CE2A" sqref="E24" name="Диапазон1_1_2_9"/>
    <protectedRange password="CE2A" sqref="E11" name="Диапазон1_1_2_10"/>
    <protectedRange password="CE2A" sqref="E22" name="Диапазон1_1_2_12"/>
    <protectedRange password="CE2A" sqref="E13" name="Диапазон1_1_2_14"/>
    <protectedRange password="CE2A" sqref="E16" name="Диапазон1_1_2_17"/>
    <protectedRange password="CE2A" sqref="E10" name="Диапазон1_1_2_18"/>
    <protectedRange password="CE2A" sqref="E12" name="Диапазон1_1_2_19"/>
    <protectedRange password="CE2A" sqref="E17" name="Диапазон1_1_2_21"/>
    <protectedRange password="CE2A" sqref="I19" name="Диапазон1_1_2_22"/>
  </protectedRanges>
  <mergeCells count="6">
    <mergeCell ref="A5:E6"/>
    <mergeCell ref="C7:D7"/>
    <mergeCell ref="D1:E1"/>
    <mergeCell ref="B3:E3"/>
    <mergeCell ref="B4:E4"/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№4</vt:lpstr>
      <vt:lpstr>Лист2</vt:lpstr>
      <vt:lpstr>'Приложение №4'!Область_печати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2024-12-26T00:34:21Z</dcterms:modified>
</cp:coreProperties>
</file>